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60" windowWidth="27795" windowHeight="11580"/>
  </bookViews>
  <sheets>
    <sheet name="ДС11мес_ЭКО+расходы" sheetId="2" r:id="rId1"/>
    <sheet name="ДС11мес_ЭКО" sheetId="3" state="hidden" r:id="rId2"/>
  </sheets>
  <externalReferences>
    <externalReference r:id="rId3"/>
    <externalReference r:id="rId4"/>
    <externalReference r:id="rId5"/>
  </externalReferences>
  <definedNames>
    <definedName name="Database" localSheetId="1">#REF!</definedName>
    <definedName name="Database" localSheetId="0">#REF!</definedName>
    <definedName name="Database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0">#REF!</definedName>
    <definedName name="_xlnm.Database">#REF!</definedName>
    <definedName name="_xlnm.Print_Area" localSheetId="1">ДС11мес_ЭКО!$A$1:$AG$16</definedName>
    <definedName name="_xlnm.Print_Area" localSheetId="0">'ДС11мес_ЭКО+расходы'!$A$1:$AK$19</definedName>
    <definedName name="соимость" localSheetId="1">#REF!</definedName>
    <definedName name="соимость" localSheetId="0">#REF!</definedName>
    <definedName name="соимость">#REF!</definedName>
    <definedName name="ттт" localSheetId="1">#REF!</definedName>
    <definedName name="ттт" localSheetId="0">#REF!</definedName>
    <definedName name="ттт">#REF!</definedName>
    <definedName name="ЭКО" localSheetId="1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K8" i="2" l="1"/>
  <c r="AK9" i="2" l="1"/>
  <c r="AK10" i="2"/>
  <c r="AK7" i="2"/>
  <c r="C14" i="3" l="1"/>
  <c r="D14" i="3" s="1"/>
  <c r="C12" i="3"/>
  <c r="D12" i="3" s="1"/>
  <c r="C11" i="3"/>
  <c r="D11" i="3" s="1"/>
  <c r="C10" i="3"/>
  <c r="D10" i="3" s="1"/>
  <c r="C9" i="3"/>
  <c r="D9" i="3" s="1"/>
  <c r="C8" i="3"/>
  <c r="D8" i="3" s="1"/>
  <c r="C7" i="3"/>
  <c r="D7" i="3" s="1"/>
  <c r="AJ14" i="2" l="1"/>
  <c r="AB14" i="3" l="1"/>
  <c r="AB14" i="2" l="1"/>
  <c r="AH14" i="2" s="1"/>
  <c r="AK14" i="2" s="1"/>
  <c r="AG13" i="3" l="1"/>
  <c r="AB8" i="3"/>
  <c r="AB9" i="3"/>
  <c r="AB10" i="3"/>
  <c r="AB11" i="3"/>
  <c r="AB12" i="3"/>
  <c r="AB7" i="3"/>
  <c r="J7" i="3" l="1"/>
  <c r="AG15" i="3"/>
  <c r="AD15" i="2" l="1"/>
  <c r="AE17" i="3" l="1"/>
  <c r="AE16" i="3"/>
  <c r="Q14" i="3"/>
  <c r="X14" i="3" s="1"/>
  <c r="O14" i="3"/>
  <c r="V14" i="3" s="1"/>
  <c r="N14" i="3"/>
  <c r="U14" i="3" s="1"/>
  <c r="M14" i="3"/>
  <c r="T14" i="3" s="1"/>
  <c r="L14" i="3"/>
  <c r="S14" i="3" s="1"/>
  <c r="P14" i="3"/>
  <c r="AD13" i="3"/>
  <c r="AD15" i="3" s="1"/>
  <c r="AC13" i="3"/>
  <c r="AC15" i="3" s="1"/>
  <c r="AA13" i="3"/>
  <c r="AA15" i="3" s="1"/>
  <c r="Q12" i="3"/>
  <c r="X12" i="3" s="1"/>
  <c r="O12" i="3"/>
  <c r="V12" i="3" s="1"/>
  <c r="N12" i="3"/>
  <c r="U12" i="3" s="1"/>
  <c r="M12" i="3"/>
  <c r="T12" i="3" s="1"/>
  <c r="L12" i="3"/>
  <c r="S12" i="3" s="1"/>
  <c r="P12" i="3"/>
  <c r="Q11" i="3"/>
  <c r="X11" i="3" s="1"/>
  <c r="O11" i="3"/>
  <c r="V11" i="3" s="1"/>
  <c r="N11" i="3"/>
  <c r="U11" i="3" s="1"/>
  <c r="M11" i="3"/>
  <c r="T11" i="3" s="1"/>
  <c r="L11" i="3"/>
  <c r="S11" i="3" s="1"/>
  <c r="J11" i="3"/>
  <c r="Q10" i="3"/>
  <c r="X10" i="3" s="1"/>
  <c r="O10" i="3"/>
  <c r="V10" i="3" s="1"/>
  <c r="N10" i="3"/>
  <c r="U10" i="3" s="1"/>
  <c r="M10" i="3"/>
  <c r="T10" i="3" s="1"/>
  <c r="L10" i="3"/>
  <c r="S10" i="3" s="1"/>
  <c r="P10" i="3"/>
  <c r="F10" i="3"/>
  <c r="Q9" i="3"/>
  <c r="X9" i="3" s="1"/>
  <c r="O9" i="3"/>
  <c r="V9" i="3" s="1"/>
  <c r="N9" i="3"/>
  <c r="U9" i="3" s="1"/>
  <c r="M9" i="3"/>
  <c r="T9" i="3" s="1"/>
  <c r="L9" i="3"/>
  <c r="S9" i="3" s="1"/>
  <c r="P9" i="3"/>
  <c r="Q8" i="3"/>
  <c r="X8" i="3" s="1"/>
  <c r="O8" i="3"/>
  <c r="V8" i="3" s="1"/>
  <c r="N8" i="3"/>
  <c r="U8" i="3" s="1"/>
  <c r="M8" i="3"/>
  <c r="T8" i="3" s="1"/>
  <c r="L8" i="3"/>
  <c r="S8" i="3" s="1"/>
  <c r="P8" i="3"/>
  <c r="Q7" i="3"/>
  <c r="X7" i="3" s="1"/>
  <c r="X13" i="3" s="1"/>
  <c r="O7" i="3"/>
  <c r="O13" i="3" s="1"/>
  <c r="N7" i="3"/>
  <c r="N13" i="3" s="1"/>
  <c r="N15" i="3" s="1"/>
  <c r="M7" i="3"/>
  <c r="M13" i="3" s="1"/>
  <c r="M15" i="3" s="1"/>
  <c r="L7" i="3"/>
  <c r="L13" i="3" s="1"/>
  <c r="G7" i="3"/>
  <c r="O15" i="3" l="1"/>
  <c r="AB13" i="3"/>
  <c r="AB15" i="3" s="1"/>
  <c r="Y11" i="3"/>
  <c r="Z11" i="3" s="1"/>
  <c r="P11" i="3"/>
  <c r="K11" i="3" s="1"/>
  <c r="Y14" i="3"/>
  <c r="AE14" i="3" s="1"/>
  <c r="J8" i="3"/>
  <c r="W8" i="3" s="1"/>
  <c r="R8" i="3" s="1"/>
  <c r="Y9" i="3"/>
  <c r="AE9" i="3" s="1"/>
  <c r="Y8" i="3"/>
  <c r="AE8" i="3" s="1"/>
  <c r="F9" i="3"/>
  <c r="Y12" i="3"/>
  <c r="AE12" i="3" s="1"/>
  <c r="Q13" i="3"/>
  <c r="Q15" i="3" s="1"/>
  <c r="G11" i="3"/>
  <c r="I11" i="3" s="1"/>
  <c r="E13" i="3"/>
  <c r="J13" i="3" s="1"/>
  <c r="V7" i="3"/>
  <c r="V13" i="3" s="1"/>
  <c r="V15" i="3" s="1"/>
  <c r="J10" i="3"/>
  <c r="W10" i="3" s="1"/>
  <c r="R10" i="3" s="1"/>
  <c r="Y10" i="3"/>
  <c r="T7" i="3"/>
  <c r="T13" i="3" s="1"/>
  <c r="T15" i="3" s="1"/>
  <c r="C13" i="3"/>
  <c r="C15" i="3" s="1"/>
  <c r="L15" i="3"/>
  <c r="P7" i="3"/>
  <c r="P13" i="3" s="1"/>
  <c r="P15" i="3" s="1"/>
  <c r="J9" i="3"/>
  <c r="W9" i="3" s="1"/>
  <c r="R9" i="3" s="1"/>
  <c r="J14" i="3"/>
  <c r="W14" i="3" s="1"/>
  <c r="R14" i="3" s="1"/>
  <c r="H7" i="3"/>
  <c r="I7" i="3"/>
  <c r="K10" i="3"/>
  <c r="X15" i="3"/>
  <c r="K9" i="3"/>
  <c r="K12" i="3"/>
  <c r="U7" i="3"/>
  <c r="U13" i="3" s="1"/>
  <c r="U15" i="3" s="1"/>
  <c r="Y7" i="3"/>
  <c r="F8" i="3"/>
  <c r="K8" i="3"/>
  <c r="F12" i="3"/>
  <c r="J12" i="3"/>
  <c r="F14" i="3"/>
  <c r="K14" i="3"/>
  <c r="G12" i="3"/>
  <c r="G9" i="3"/>
  <c r="G10" i="3"/>
  <c r="F7" i="3"/>
  <c r="S7" i="3"/>
  <c r="Z8" i="3" l="1"/>
  <c r="F13" i="3"/>
  <c r="E15" i="3"/>
  <c r="J15" i="3" s="1"/>
  <c r="W11" i="3"/>
  <c r="R11" i="3" s="1"/>
  <c r="H11" i="3"/>
  <c r="AE11" i="3"/>
  <c r="W7" i="3"/>
  <c r="W13" i="3" s="1"/>
  <c r="W15" i="3" s="1"/>
  <c r="K7" i="3"/>
  <c r="K13" i="3" s="1"/>
  <c r="K15" i="3" s="1"/>
  <c r="Z12" i="3"/>
  <c r="Z14" i="3"/>
  <c r="G8" i="3"/>
  <c r="I8" i="3" s="1"/>
  <c r="G14" i="3"/>
  <c r="H14" i="3" s="1"/>
  <c r="W12" i="3"/>
  <c r="R12" i="3" s="1"/>
  <c r="Z9" i="3"/>
  <c r="F11" i="3"/>
  <c r="AE10" i="3"/>
  <c r="Z10" i="3"/>
  <c r="D13" i="3"/>
  <c r="G13" i="3" s="1"/>
  <c r="H12" i="3"/>
  <c r="I12" i="3"/>
  <c r="I9" i="3"/>
  <c r="H9" i="3"/>
  <c r="F15" i="3"/>
  <c r="I10" i="3"/>
  <c r="H10" i="3"/>
  <c r="S13" i="3"/>
  <c r="S15" i="3" s="1"/>
  <c r="Z7" i="3"/>
  <c r="AE7" i="3"/>
  <c r="Y13" i="3"/>
  <c r="Z13" i="3" l="1"/>
  <c r="H8" i="3"/>
  <c r="I14" i="3"/>
  <c r="I13" i="3"/>
  <c r="R7" i="3"/>
  <c r="R13" i="3" s="1"/>
  <c r="R15" i="3" s="1"/>
  <c r="H13" i="3"/>
  <c r="H15" i="3" s="1"/>
  <c r="D15" i="3"/>
  <c r="G15" i="3" s="1"/>
  <c r="AE13" i="3"/>
  <c r="Y15" i="3"/>
  <c r="AF15" i="2"/>
  <c r="V15" i="2"/>
  <c r="G6" i="2"/>
  <c r="H6" i="2" s="1"/>
  <c r="I6" i="2" s="1"/>
  <c r="J6" i="2" s="1"/>
  <c r="K6" i="2" s="1"/>
  <c r="L6" i="2" s="1"/>
  <c r="M6" i="2" s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D6" i="2" s="1"/>
  <c r="AE6" i="2" s="1"/>
  <c r="AF6" i="2" s="1"/>
  <c r="AG6" i="2" s="1"/>
  <c r="AH6" i="2" s="1"/>
  <c r="AI6" i="2" s="1"/>
  <c r="D15" i="2" l="1"/>
  <c r="D16" i="2"/>
  <c r="I15" i="3"/>
  <c r="Q15" i="2"/>
  <c r="W15" i="2"/>
  <c r="Z15" i="2"/>
  <c r="AE15" i="3"/>
  <c r="Z15" i="3"/>
  <c r="AB15" i="2"/>
  <c r="P15" i="2"/>
  <c r="X15" i="2"/>
  <c r="N15" i="2"/>
  <c r="C15" i="2"/>
  <c r="U15" i="2"/>
  <c r="O15" i="2"/>
  <c r="S15" i="2"/>
  <c r="G15" i="2" l="1"/>
  <c r="G18" i="2"/>
  <c r="Y15" i="2"/>
  <c r="R15" i="2"/>
  <c r="M15" i="2"/>
  <c r="F15" i="2" l="1"/>
  <c r="L15" i="2" s="1"/>
  <c r="G17" i="2"/>
  <c r="I15" i="2"/>
  <c r="AK11" i="2"/>
  <c r="AG15" i="2"/>
  <c r="T15" i="2"/>
  <c r="E15" i="2" l="1"/>
  <c r="H15" i="2"/>
  <c r="AK12" i="2"/>
  <c r="AJ15" i="2"/>
  <c r="AA15" i="2"/>
  <c r="AC15" i="2" s="1"/>
  <c r="K15" i="2"/>
  <c r="J15" i="2"/>
  <c r="AH15" i="2" l="1"/>
  <c r="AK15" i="2" s="1"/>
  <c r="AK13" i="2"/>
  <c r="AE15" i="2"/>
</calcChain>
</file>

<file path=xl/sharedStrings.xml><?xml version="1.0" encoding="utf-8"?>
<sst xmlns="http://schemas.openxmlformats.org/spreadsheetml/2006/main" count="83" uniqueCount="50">
  <si>
    <t>№ п/п</t>
  </si>
  <si>
    <t>Наименование медицинских организаций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</si>
  <si>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</si>
  <si>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</si>
  <si>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 xml:space="preserve">Предложения МО </t>
  </si>
  <si>
    <t>Предложения Комиссии</t>
  </si>
  <si>
    <t>Всего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</si>
  <si>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</si>
  <si>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</si>
  <si>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</si>
  <si>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</si>
  <si>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 xml:space="preserve">ГБУЗ «Самарский областной  медицинский центр Династия» - г.Самара </t>
  </si>
  <si>
    <t xml:space="preserve">ООО «ИНМЕД» </t>
  </si>
  <si>
    <t>ООО «Медцентр-УЗИ»</t>
  </si>
  <si>
    <t>ООО "МЕДЭКО"</t>
  </si>
  <si>
    <t>ООО "КДФ-Пенза"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</si>
  <si>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</si>
  <si>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</si>
  <si>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</si>
  <si>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Отклонение "+" превышение  "-" невыполнение объемов</t>
  </si>
  <si>
    <t xml:space="preserve">год </t>
  </si>
  <si>
    <t>примечание</t>
  </si>
  <si>
    <t>увеличение объемов "+"</t>
  </si>
  <si>
    <t>снижение объемов 
"-"</t>
  </si>
  <si>
    <t>Объемы</t>
  </si>
  <si>
    <t>Расходы</t>
  </si>
  <si>
    <t>НСЗ</t>
  </si>
  <si>
    <t>"+" превышение над плановыми показателями</t>
  </si>
  <si>
    <t>Приложение №_______</t>
  </si>
  <si>
    <t>Остаток до конца года после перераспределения объемов</t>
  </si>
  <si>
    <t>Остаток распределенных объемов медицинской помощи до конца 
2021 г.   
 (распределено на год - факт) гр1-гр7</t>
  </si>
  <si>
    <t>ИТОГО с учетом предложений Комиссии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</si>
  <si>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январь-октябрь 2021г.</t>
  </si>
  <si>
    <t xml:space="preserve"> </t>
  </si>
  <si>
    <t>Остаток количества месяцев на годовой остаток объемов медицинской помощи                                                      (ост.на год/среднемесячный объем)
 гр 10/гр 9</t>
  </si>
  <si>
    <t>Изменение расходов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</si>
  <si>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11/гр 10</t>
  </si>
  <si>
    <t>Распределенные объемы за период январь-ноябрь 2021 (гр1/12*11)</t>
  </si>
  <si>
    <t>Фактически оказанные объемы медицинской помощи 
(всего с учетом отклоненных по коду 62)
 за период январь-ноябрь 2021</t>
  </si>
  <si>
    <t>Уровень исполнения за период 11 месяцев, в %</t>
  </si>
  <si>
    <t>Среднемесячный объем оказанной медицинской помощи за период  январь-ноябрь  2021 г.  (факт /11 мес) гр4/3</t>
  </si>
  <si>
    <t>Протокол № 21 от 08.11.2021</t>
  </si>
  <si>
    <t>Остаток распределенных объемов медицинской помощи до конца  
2022 г. 
(распределено на год - факт) 
гр1-гр7</t>
  </si>
  <si>
    <t>Уровень исполнения за период 9 мес, в %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</si>
  <si>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январь-октябрь 2022</t>
  </si>
  <si>
    <t>Распределенные объемы за период январь-октябрь  2022 (гр1/12*10)</t>
  </si>
  <si>
    <t>Фактически оказанные объемы медицинской помощи 
(всего с учетом отклоненных по коду 62)
 за период январь-октябрь 2022</t>
  </si>
  <si>
    <t>Среднемесячный объем оказанной медицинской помощи за период  январь-октябрь  2022 г.  (факт /10мес)</t>
  </si>
  <si>
    <t>Протокол № 15 от 12.10.2022</t>
  </si>
  <si>
    <t>Приложение №2.2.2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</si>
</sst>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_ ;\-#,##0\ "/>
    <numFmt numFmtId="173" formatCode="0.0000"/>
    <numFmt numFmtId="174" formatCode="#,##0.00_ ;\-#,##0.00\ "/>
    <numFmt numFmtId="175" formatCode="_-* #,##0\ _₽_-;\-* #,##0\ _₽_-;_-* &quot;-&quot;??\ _₽_-;_-@_-"/>
  </numFmts>
  <fonts count="39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6"/>
      <name val="Arial Cyr"/>
      <family val="2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">
    <xf numFmtId="0" fontId="0" fillId="0" borderId="0"/>
    <xf numFmtId="0" fontId="7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167" fontId="9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12" fillId="0" borderId="0"/>
    <xf numFmtId="0" fontId="13" fillId="0" borderId="0" applyNumberFormat="0" applyBorder="0" applyProtection="0"/>
    <xf numFmtId="168" fontId="13" fillId="0" borderId="0" applyBorder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4" fillId="12" borderId="9" applyNumberFormat="0" applyAlignment="0" applyProtection="0"/>
    <xf numFmtId="0" fontId="15" fillId="25" borderId="10" applyNumberFormat="0" applyAlignment="0" applyProtection="0"/>
    <xf numFmtId="0" fontId="16" fillId="25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6" borderId="15" applyNumberFormat="0" applyAlignment="0" applyProtection="0"/>
    <xf numFmtId="0" fontId="22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4" fillId="0" borderId="0"/>
    <xf numFmtId="0" fontId="8" fillId="0" borderId="0"/>
    <xf numFmtId="0" fontId="2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7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7" fillId="28" borderId="16" applyNumberFormat="0" applyFont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9" borderId="0" applyNumberFormat="0" applyBorder="0" applyAlignment="0" applyProtection="0"/>
    <xf numFmtId="43" fontId="2" fillId="0" borderId="0" applyFont="0" applyFill="0" applyBorder="0" applyAlignment="0" applyProtection="0"/>
    <xf numFmtId="0" fontId="25" fillId="0" borderId="0"/>
  </cellStyleXfs>
  <cellXfs count="127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3" borderId="6" xfId="0" applyFont="1" applyFill="1" applyBorder="1" applyAlignment="1">
      <alignment vertical="center" wrapText="1"/>
    </xf>
    <xf numFmtId="164" fontId="5" fillId="0" borderId="0" xfId="0" applyNumberFormat="1" applyFont="1" applyFill="1"/>
    <xf numFmtId="164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5" borderId="6" xfId="0" applyFont="1" applyFill="1" applyBorder="1" applyAlignment="1">
      <alignment horizontal="left" wrapText="1"/>
    </xf>
    <xf numFmtId="165" fontId="5" fillId="2" borderId="6" xfId="0" applyNumberFormat="1" applyFont="1" applyFill="1" applyBorder="1" applyAlignment="1">
      <alignment horizontal="center"/>
    </xf>
    <xf numFmtId="165" fontId="5" fillId="2" borderId="6" xfId="0" applyNumberFormat="1" applyFont="1" applyFill="1" applyBorder="1" applyAlignment="1">
      <alignment horizontal="left"/>
    </xf>
    <xf numFmtId="0" fontId="4" fillId="0" borderId="6" xfId="0" applyFont="1" applyFill="1" applyBorder="1"/>
    <xf numFmtId="164" fontId="4" fillId="0" borderId="6" xfId="0" applyNumberFormat="1" applyFont="1" applyFill="1" applyBorder="1"/>
    <xf numFmtId="166" fontId="4" fillId="0" borderId="6" xfId="0" applyNumberFormat="1" applyFont="1" applyFill="1" applyBorder="1"/>
    <xf numFmtId="165" fontId="5" fillId="0" borderId="2" xfId="0" applyNumberFormat="1" applyFont="1" applyFill="1" applyBorder="1"/>
    <xf numFmtId="0" fontId="4" fillId="0" borderId="7" xfId="0" applyFont="1" applyFill="1" applyBorder="1"/>
    <xf numFmtId="164" fontId="4" fillId="0" borderId="7" xfId="0" applyNumberFormat="1" applyFont="1" applyFill="1" applyBorder="1"/>
    <xf numFmtId="173" fontId="4" fillId="0" borderId="7" xfId="0" applyNumberFormat="1" applyFont="1" applyFill="1" applyBorder="1"/>
    <xf numFmtId="43" fontId="4" fillId="0" borderId="7" xfId="77" applyNumberFormat="1" applyFont="1" applyFill="1" applyBorder="1"/>
    <xf numFmtId="0" fontId="5" fillId="0" borderId="0" xfId="0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72" fontId="5" fillId="2" borderId="6" xfId="0" applyNumberFormat="1" applyFont="1" applyFill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172" fontId="5" fillId="0" borderId="6" xfId="0" applyNumberFormat="1" applyFont="1" applyFill="1" applyBorder="1" applyAlignment="1">
      <alignment horizontal="center" vertical="center" wrapText="1"/>
    </xf>
    <xf numFmtId="172" fontId="5" fillId="4" borderId="6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3" fontId="5" fillId="2" borderId="6" xfId="77" applyNumberFormat="1" applyFont="1" applyFill="1" applyBorder="1" applyAlignment="1">
      <alignment horizontal="center" vertical="center" wrapText="1"/>
    </xf>
    <xf numFmtId="43" fontId="5" fillId="2" borderId="6" xfId="77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/>
    </xf>
    <xf numFmtId="3" fontId="5" fillId="6" borderId="2" xfId="0" applyNumberFormat="1" applyFont="1" applyFill="1" applyBorder="1" applyAlignment="1">
      <alignment horizontal="center" vertical="center"/>
    </xf>
    <xf numFmtId="3" fontId="5" fillId="2" borderId="6" xfId="46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72" fontId="5" fillId="6" borderId="2" xfId="0" applyNumberFormat="1" applyFont="1" applyFill="1" applyBorder="1" applyAlignment="1">
      <alignment horizontal="center" vertical="center"/>
    </xf>
    <xf numFmtId="172" fontId="5" fillId="0" borderId="2" xfId="0" applyNumberFormat="1" applyFont="1" applyFill="1" applyBorder="1" applyAlignment="1">
      <alignment horizontal="center" vertical="center" wrapText="1"/>
    </xf>
    <xf numFmtId="172" fontId="5" fillId="4" borderId="2" xfId="0" applyNumberFormat="1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72" fontId="5" fillId="2" borderId="6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43" fontId="5" fillId="2" borderId="6" xfId="77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166" fontId="5" fillId="2" borderId="6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6" xfId="2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5" fillId="0" borderId="0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165" fontId="5" fillId="6" borderId="6" xfId="0" applyNumberFormat="1" applyFont="1" applyFill="1" applyBorder="1" applyAlignment="1">
      <alignment horizontal="center" vertical="center" wrapText="1"/>
    </xf>
    <xf numFmtId="165" fontId="5" fillId="6" borderId="2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left" vertical="center" wrapText="1"/>
    </xf>
    <xf numFmtId="0" fontId="36" fillId="0" borderId="0" xfId="0" applyFont="1" applyFill="1"/>
    <xf numFmtId="165" fontId="5" fillId="0" borderId="6" xfId="0" applyNumberFormat="1" applyFont="1" applyFill="1" applyBorder="1" applyAlignment="1">
      <alignment vertical="center" wrapText="1"/>
    </xf>
    <xf numFmtId="174" fontId="5" fillId="0" borderId="6" xfId="77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/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3" fontId="37" fillId="2" borderId="6" xfId="77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43" fontId="4" fillId="0" borderId="7" xfId="77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3" fontId="4" fillId="0" borderId="7" xfId="0" applyNumberFormat="1" applyFont="1" applyFill="1" applyBorder="1" applyAlignment="1">
      <alignment horizontal="center" vertical="center"/>
    </xf>
    <xf numFmtId="43" fontId="4" fillId="0" borderId="7" xfId="77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35" fillId="2" borderId="6" xfId="0" applyNumberFormat="1" applyFont="1" applyFill="1" applyBorder="1" applyAlignment="1">
      <alignment horizontal="center" vertical="center"/>
    </xf>
    <xf numFmtId="166" fontId="4" fillId="2" borderId="6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3" fontId="3" fillId="0" borderId="0" xfId="77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5" fillId="0" borderId="6" xfId="77" applyFont="1" applyFill="1" applyBorder="1" applyAlignment="1">
      <alignment horizontal="center" vertical="center" wrapText="1"/>
    </xf>
    <xf numFmtId="43" fontId="5" fillId="0" borderId="0" xfId="0" applyNumberFormat="1" applyFont="1" applyFill="1"/>
    <xf numFmtId="43" fontId="5" fillId="0" borderId="6" xfId="77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3" fontId="38" fillId="0" borderId="6" xfId="0" applyNumberFormat="1" applyFont="1" applyFill="1" applyBorder="1" applyAlignment="1">
      <alignment horizontal="center" vertical="center" wrapText="1"/>
    </xf>
    <xf numFmtId="172" fontId="5" fillId="0" borderId="0" xfId="0" applyNumberFormat="1" applyFont="1" applyFill="1"/>
    <xf numFmtId="175" fontId="5" fillId="0" borderId="0" xfId="0" applyNumberFormat="1" applyFont="1" applyFill="1"/>
    <xf numFmtId="0" fontId="5" fillId="2" borderId="18" xfId="0" applyFont="1" applyFill="1" applyBorder="1" applyAlignment="1">
      <alignment horizontal="center" vertical="center" wrapText="1"/>
    </xf>
    <xf numFmtId="0" fontId="34" fillId="2" borderId="19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21" xfId="0" applyFont="1" applyFill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34" fillId="2" borderId="20" xfId="0" applyFont="1" applyFill="1" applyBorder="1" applyAlignment="1">
      <alignment horizontal="center" vertical="center" wrapText="1"/>
    </xf>
  </cellXfs>
  <cellStyles count="7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3 7" xfId="78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9%20V%20&#1084;&#1086;,%20&#1044;&#1057;4/&#1055;&#1088;&#1080;&#1083;&#1086;&#1078;&#1077;&#1085;&#1080;&#1103;%20&#1082;%20&#1055;&#1088;&#1086;&#1090;&#1086;&#1082;&#1086;&#1083;&#1091;/&#1055;&#1088;&#1080;&#1083;%202.5_&#1056;&#1072;&#1089;&#1093;&#1086;&#1076;&#1099;%20&#1052;&#1054;_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5;&#1088;&#1080;&#1083;&#1086;&#1078;&#1077;&#1085;&#1080;&#1103;%20&#1082;%20&#1055;&#1088;&#1086;&#1090;&#1086;&#1082;&#1086;&#1083;&#1091;%2021/&#1055;&#1088;&#1080;&#1083;&#1086;&#1078;&#1077;&#1085;&#1080;&#1077;%20&#8470;1.4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_СВОД_МО _ПР_"/>
    </sheetNames>
    <sheetDataSet>
      <sheetData sheetId="0">
        <row r="16">
          <cell r="AS16">
            <v>12057737.279999999</v>
          </cell>
        </row>
        <row r="111">
          <cell r="AS111">
            <v>109649283.25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104457</v>
          </cell>
          <cell r="DN17">
            <v>80</v>
          </cell>
        </row>
        <row r="63">
          <cell r="DN63">
            <v>20</v>
          </cell>
        </row>
        <row r="74">
          <cell r="DN74">
            <v>378</v>
          </cell>
        </row>
        <row r="75">
          <cell r="DN75">
            <v>37</v>
          </cell>
        </row>
        <row r="101">
          <cell r="DN101">
            <v>2</v>
          </cell>
        </row>
        <row r="102">
          <cell r="DN102">
            <v>98</v>
          </cell>
        </row>
        <row r="107">
          <cell r="DN107">
            <v>141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M33"/>
  <sheetViews>
    <sheetView tabSelected="1" zoomScale="50" zoomScaleNormal="50" zoomScaleSheetLayoutView="50" workbookViewId="0">
      <pane xSplit="2" ySplit="7" topLeftCell="C11" activePane="bottomRight" state="frozen"/>
      <selection activeCell="G15" sqref="G15"/>
      <selection pane="topRight" activeCell="G15" sqref="G15"/>
      <selection pane="bottomLeft" activeCell="G15" sqref="G15"/>
      <selection pane="bottomRight" activeCell="B2" sqref="B2:AG2"/>
    </sheetView>
  </sheetViews>
  <sheetFormatPr defaultRowHeight="20.25" x14ac:dyDescent="0.3"/>
  <cols>
    <col min="1" max="1" width="4.33203125" style="55" customWidth="1"/>
    <col min="2" max="2" width="26.109375" style="1" customWidth="1"/>
    <col min="3" max="3" width="17" style="1" customWidth="1"/>
    <col min="4" max="4" width="23" style="1" hidden="1" customWidth="1"/>
    <col min="5" max="5" width="15.44140625" style="1" customWidth="1"/>
    <col min="6" max="6" width="21.21875" style="1" customWidth="1"/>
    <col min="7" max="7" width="20.5546875" style="1" hidden="1" customWidth="1"/>
    <col min="8" max="8" width="13.44140625" style="1" customWidth="1"/>
    <col min="9" max="9" width="13.21875" style="1" customWidth="1"/>
    <col min="10" max="10" width="14.33203125" style="1" customWidth="1"/>
    <col min="11" max="11" width="13.21875" style="1" customWidth="1"/>
    <col min="12" max="12" width="14.77734375" style="1" customWidth="1"/>
    <col min="13" max="18" width="14.77734375" style="1" hidden="1" customWidth="1"/>
    <col min="19" max="19" width="11" style="1" hidden="1" customWidth="1"/>
    <col min="20" max="25" width="14.77734375" style="1" hidden="1" customWidth="1"/>
    <col min="26" max="26" width="11" style="1" hidden="1" customWidth="1"/>
    <col min="27" max="27" width="17.33203125" style="1" customWidth="1"/>
    <col min="28" max="28" width="26.21875" style="1" hidden="1" customWidth="1"/>
    <col min="29" max="29" width="18.33203125" style="1" customWidth="1"/>
    <col min="30" max="30" width="17.44140625" style="1" customWidth="1"/>
    <col min="31" max="31" width="13.6640625" style="1" customWidth="1"/>
    <col min="32" max="32" width="13.21875" style="1" customWidth="1"/>
    <col min="33" max="33" width="13.88671875" style="1" customWidth="1"/>
    <col min="34" max="34" width="20" style="1" hidden="1" customWidth="1"/>
    <col min="35" max="35" width="18.77734375" style="3" customWidth="1"/>
    <col min="36" max="36" width="11.5546875" style="1" customWidth="1"/>
    <col min="37" max="37" width="20.6640625" style="1" hidden="1" customWidth="1"/>
    <col min="38" max="16384" width="8.88671875" style="1"/>
  </cols>
  <sheetData>
    <row r="1" spans="1:39" x14ac:dyDescent="0.3">
      <c r="AG1" s="3" t="s">
        <v>49</v>
      </c>
    </row>
    <row r="2" spans="1:39" ht="69.75" customHeight="1" x14ac:dyDescent="0.3">
      <c r="B2" s="99" t="s">
        <v>44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61"/>
    </row>
    <row r="3" spans="1:39" s="4" customFormat="1" ht="102" customHeight="1" x14ac:dyDescent="0.2">
      <c r="A3" s="100" t="s">
        <v>0</v>
      </c>
      <c r="B3" s="100" t="s">
        <v>1</v>
      </c>
      <c r="C3" s="95" t="s">
        <v>48</v>
      </c>
      <c r="D3" s="102"/>
      <c r="E3" s="105" t="s">
        <v>45</v>
      </c>
      <c r="F3" s="108" t="s">
        <v>46</v>
      </c>
      <c r="G3" s="108"/>
      <c r="H3" s="109" t="s">
        <v>43</v>
      </c>
      <c r="I3" s="112" t="s">
        <v>19</v>
      </c>
      <c r="J3" s="113"/>
      <c r="K3" s="114"/>
      <c r="L3" s="115" t="s">
        <v>47</v>
      </c>
      <c r="M3" s="115" t="s">
        <v>2</v>
      </c>
      <c r="N3" s="115"/>
      <c r="O3" s="115"/>
      <c r="P3" s="115"/>
      <c r="Q3" s="115"/>
      <c r="R3" s="115"/>
      <c r="S3" s="115"/>
      <c r="T3" s="115" t="s">
        <v>3</v>
      </c>
      <c r="U3" s="115"/>
      <c r="V3" s="115"/>
      <c r="W3" s="115"/>
      <c r="X3" s="115"/>
      <c r="Y3" s="115"/>
      <c r="Z3" s="115"/>
      <c r="AA3" s="95" t="s">
        <v>42</v>
      </c>
      <c r="AB3" s="96"/>
      <c r="AC3" s="115" t="s">
        <v>36</v>
      </c>
      <c r="AD3" s="116" t="s">
        <v>4</v>
      </c>
      <c r="AE3" s="120" t="s">
        <v>5</v>
      </c>
      <c r="AF3" s="121"/>
      <c r="AG3" s="121"/>
      <c r="AH3" s="124" t="s">
        <v>35</v>
      </c>
      <c r="AI3" s="115" t="s">
        <v>21</v>
      </c>
      <c r="AJ3" s="95" t="s">
        <v>31</v>
      </c>
      <c r="AK3" s="96"/>
    </row>
    <row r="4" spans="1:39" s="4" customFormat="1" ht="106.5" customHeight="1" x14ac:dyDescent="0.2">
      <c r="A4" s="101"/>
      <c r="B4" s="101"/>
      <c r="C4" s="103"/>
      <c r="D4" s="104"/>
      <c r="E4" s="106"/>
      <c r="F4" s="108"/>
      <c r="G4" s="108"/>
      <c r="H4" s="110"/>
      <c r="I4" s="116" t="s">
        <v>6</v>
      </c>
      <c r="J4" s="116" t="s">
        <v>27</v>
      </c>
      <c r="K4" s="118" t="s">
        <v>7</v>
      </c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97"/>
      <c r="AB4" s="98"/>
      <c r="AC4" s="115"/>
      <c r="AD4" s="116"/>
      <c r="AE4" s="122"/>
      <c r="AF4" s="123"/>
      <c r="AG4" s="123"/>
      <c r="AH4" s="124"/>
      <c r="AI4" s="115"/>
      <c r="AJ4" s="97"/>
      <c r="AK4" s="98"/>
    </row>
    <row r="5" spans="1:39" s="4" customFormat="1" ht="179.25" customHeight="1" x14ac:dyDescent="0.2">
      <c r="A5" s="101"/>
      <c r="B5" s="101"/>
      <c r="C5" s="25" t="s">
        <v>24</v>
      </c>
      <c r="D5" s="26" t="s">
        <v>25</v>
      </c>
      <c r="E5" s="107"/>
      <c r="F5" s="25" t="s">
        <v>24</v>
      </c>
      <c r="G5" s="26" t="s">
        <v>25</v>
      </c>
      <c r="H5" s="111"/>
      <c r="I5" s="117"/>
      <c r="J5" s="117"/>
      <c r="K5" s="119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25" t="s">
        <v>24</v>
      </c>
      <c r="AB5" s="27" t="s">
        <v>25</v>
      </c>
      <c r="AC5" s="115"/>
      <c r="AD5" s="116"/>
      <c r="AE5" s="28" t="s">
        <v>20</v>
      </c>
      <c r="AF5" s="28" t="s">
        <v>23</v>
      </c>
      <c r="AG5" s="28" t="s">
        <v>22</v>
      </c>
      <c r="AH5" s="124"/>
      <c r="AI5" s="115"/>
      <c r="AJ5" s="71" t="s">
        <v>24</v>
      </c>
      <c r="AK5" s="72" t="s">
        <v>25</v>
      </c>
    </row>
    <row r="6" spans="1:39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5">
        <v>3</v>
      </c>
      <c r="F6" s="29">
        <v>4</v>
      </c>
      <c r="G6" s="5">
        <f t="shared" ref="G6:AE6" si="0">F6+1</f>
        <v>5</v>
      </c>
      <c r="H6" s="29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f t="shared" si="0"/>
        <v>10</v>
      </c>
      <c r="M6" s="5">
        <f t="shared" si="0"/>
        <v>11</v>
      </c>
      <c r="N6" s="5">
        <f t="shared" si="0"/>
        <v>12</v>
      </c>
      <c r="O6" s="5">
        <f t="shared" si="0"/>
        <v>13</v>
      </c>
      <c r="P6" s="5">
        <f t="shared" si="0"/>
        <v>14</v>
      </c>
      <c r="Q6" s="5">
        <f t="shared" si="0"/>
        <v>15</v>
      </c>
      <c r="R6" s="5">
        <f t="shared" si="0"/>
        <v>16</v>
      </c>
      <c r="S6" s="5">
        <f t="shared" si="0"/>
        <v>17</v>
      </c>
      <c r="T6" s="5">
        <f t="shared" si="0"/>
        <v>18</v>
      </c>
      <c r="U6" s="5">
        <f t="shared" si="0"/>
        <v>19</v>
      </c>
      <c r="V6" s="5">
        <f t="shared" si="0"/>
        <v>20</v>
      </c>
      <c r="W6" s="5">
        <f t="shared" si="0"/>
        <v>21</v>
      </c>
      <c r="X6" s="5">
        <f t="shared" si="0"/>
        <v>22</v>
      </c>
      <c r="Y6" s="5">
        <f t="shared" si="0"/>
        <v>23</v>
      </c>
      <c r="Z6" s="5">
        <f t="shared" si="0"/>
        <v>24</v>
      </c>
      <c r="AA6" s="29">
        <v>11</v>
      </c>
      <c r="AB6" s="5">
        <v>12</v>
      </c>
      <c r="AC6" s="5">
        <v>13</v>
      </c>
      <c r="AD6" s="5">
        <f t="shared" si="0"/>
        <v>14</v>
      </c>
      <c r="AE6" s="5">
        <f t="shared" si="0"/>
        <v>15</v>
      </c>
      <c r="AF6" s="5">
        <f t="shared" ref="AF6:AH6" si="1">AE6+1</f>
        <v>16</v>
      </c>
      <c r="AG6" s="5">
        <f t="shared" ref="AG6" si="2">AF6+1</f>
        <v>17</v>
      </c>
      <c r="AH6" s="5">
        <f t="shared" si="1"/>
        <v>18</v>
      </c>
      <c r="AI6" s="5">
        <f t="shared" ref="AI6" si="3">AH6+1</f>
        <v>19</v>
      </c>
      <c r="AJ6" s="29">
        <v>20</v>
      </c>
      <c r="AK6" s="5">
        <v>21</v>
      </c>
    </row>
    <row r="7" spans="1:39" ht="101.25" customHeight="1" x14ac:dyDescent="0.25">
      <c r="A7" s="56">
        <v>1</v>
      </c>
      <c r="B7" s="7" t="s">
        <v>10</v>
      </c>
      <c r="C7" s="30">
        <v>152</v>
      </c>
      <c r="D7" s="31">
        <v>12057737.279999999</v>
      </c>
      <c r="E7" s="32">
        <v>127</v>
      </c>
      <c r="F7" s="33">
        <v>184</v>
      </c>
      <c r="G7" s="31">
        <v>12511136.189999999</v>
      </c>
      <c r="H7" s="34">
        <v>144.88</v>
      </c>
      <c r="I7" s="35">
        <v>57</v>
      </c>
      <c r="J7" s="35">
        <v>57</v>
      </c>
      <c r="K7" s="35">
        <v>0</v>
      </c>
      <c r="L7" s="35">
        <v>18</v>
      </c>
      <c r="M7" s="36" t="e">
        <v>#REF!</v>
      </c>
      <c r="N7" s="35" t="e">
        <v>#REF!</v>
      </c>
      <c r="O7" s="35" t="e">
        <v>#REF!</v>
      </c>
      <c r="P7" s="35" t="e">
        <v>#REF!</v>
      </c>
      <c r="Q7" s="35" t="e">
        <v>#REF!</v>
      </c>
      <c r="R7" s="35" t="e">
        <v>#REF!</v>
      </c>
      <c r="S7" s="35" t="e">
        <v>#REF!</v>
      </c>
      <c r="T7" s="36" t="e">
        <v>#REF!</v>
      </c>
      <c r="U7" s="35" t="e">
        <v>#REF!</v>
      </c>
      <c r="V7" s="35" t="e">
        <v>#REF!</v>
      </c>
      <c r="W7" s="35" t="e">
        <v>#REF!</v>
      </c>
      <c r="X7" s="35" t="e">
        <v>#REF!</v>
      </c>
      <c r="Y7" s="35" t="e">
        <v>#REF!</v>
      </c>
      <c r="Z7" s="35" t="e">
        <v>#REF!</v>
      </c>
      <c r="AA7" s="30">
        <v>-32</v>
      </c>
      <c r="AB7" s="31">
        <v>-453398.91</v>
      </c>
      <c r="AC7" s="37">
        <v>-1.8</v>
      </c>
      <c r="AD7" s="35"/>
      <c r="AE7" s="35">
        <v>63</v>
      </c>
      <c r="AF7" s="35"/>
      <c r="AG7" s="35">
        <v>63</v>
      </c>
      <c r="AH7" s="31">
        <v>453398.91</v>
      </c>
      <c r="AI7" s="54"/>
      <c r="AJ7" s="30">
        <v>215</v>
      </c>
      <c r="AK7" s="31">
        <f>D7+AH7</f>
        <v>12511136.189999999</v>
      </c>
      <c r="AM7" s="87"/>
    </row>
    <row r="8" spans="1:39" ht="81.75" customHeight="1" x14ac:dyDescent="0.25">
      <c r="A8" s="56">
        <v>2</v>
      </c>
      <c r="B8" s="7" t="s">
        <v>12</v>
      </c>
      <c r="C8" s="30">
        <v>267</v>
      </c>
      <c r="D8" s="68">
        <v>56712981.520000003</v>
      </c>
      <c r="E8" s="32">
        <v>223</v>
      </c>
      <c r="F8" s="33">
        <v>262</v>
      </c>
      <c r="G8" s="31">
        <v>18320812</v>
      </c>
      <c r="H8" s="34">
        <v>117.49</v>
      </c>
      <c r="I8" s="35">
        <v>39</v>
      </c>
      <c r="J8" s="35">
        <v>39</v>
      </c>
      <c r="K8" s="35">
        <v>0</v>
      </c>
      <c r="L8" s="35">
        <v>26</v>
      </c>
      <c r="M8" s="36" t="e">
        <v>#REF!</v>
      </c>
      <c r="N8" s="35" t="e">
        <v>#REF!</v>
      </c>
      <c r="O8" s="35" t="e">
        <v>#REF!</v>
      </c>
      <c r="P8" s="35" t="e">
        <v>#REF!</v>
      </c>
      <c r="Q8" s="35" t="e">
        <v>#REF!</v>
      </c>
      <c r="R8" s="35" t="e">
        <v>#REF!</v>
      </c>
      <c r="S8" s="35" t="e">
        <v>#REF!</v>
      </c>
      <c r="T8" s="36" t="e">
        <v>#REF!</v>
      </c>
      <c r="U8" s="35" t="e">
        <v>#REF!</v>
      </c>
      <c r="V8" s="35" t="e">
        <v>#REF!</v>
      </c>
      <c r="W8" s="35" t="e">
        <v>#REF!</v>
      </c>
      <c r="X8" s="35" t="e">
        <v>#REF!</v>
      </c>
      <c r="Y8" s="35" t="e">
        <v>#REF!</v>
      </c>
      <c r="Z8" s="35" t="e">
        <v>#REF!</v>
      </c>
      <c r="AA8" s="30">
        <v>5</v>
      </c>
      <c r="AB8" s="31">
        <v>38392169.520000003</v>
      </c>
      <c r="AC8" s="37">
        <v>0.2</v>
      </c>
      <c r="AD8" s="35"/>
      <c r="AE8" s="35">
        <v>44</v>
      </c>
      <c r="AF8" s="35"/>
      <c r="AG8" s="35">
        <v>44</v>
      </c>
      <c r="AH8" s="31">
        <v>-453398.91</v>
      </c>
      <c r="AI8" s="66"/>
      <c r="AJ8" s="30">
        <v>311</v>
      </c>
      <c r="AK8" s="90">
        <f>D8+AH8</f>
        <v>56259582.610000007</v>
      </c>
      <c r="AM8" s="87"/>
    </row>
    <row r="9" spans="1:39" ht="65.25" customHeight="1" x14ac:dyDescent="0.25">
      <c r="A9" s="56">
        <v>3</v>
      </c>
      <c r="B9" s="7" t="s">
        <v>13</v>
      </c>
      <c r="C9" s="30">
        <v>75</v>
      </c>
      <c r="D9" s="68">
        <v>6766276.29</v>
      </c>
      <c r="E9" s="32">
        <v>63</v>
      </c>
      <c r="F9" s="33">
        <v>76</v>
      </c>
      <c r="G9" s="90">
        <v>4348061.5199999996</v>
      </c>
      <c r="H9" s="34">
        <v>120.63</v>
      </c>
      <c r="I9" s="35">
        <v>13</v>
      </c>
      <c r="J9" s="35">
        <v>13</v>
      </c>
      <c r="K9" s="35">
        <v>0</v>
      </c>
      <c r="L9" s="35">
        <v>8</v>
      </c>
      <c r="M9" s="36" t="e">
        <v>#REF!</v>
      </c>
      <c r="N9" s="35" t="e">
        <v>#REF!</v>
      </c>
      <c r="O9" s="35" t="e">
        <v>#REF!</v>
      </c>
      <c r="P9" s="35" t="e">
        <v>#REF!</v>
      </c>
      <c r="Q9" s="35" t="e">
        <v>#REF!</v>
      </c>
      <c r="R9" s="35" t="e">
        <v>#REF!</v>
      </c>
      <c r="S9" s="35" t="e">
        <v>#REF!</v>
      </c>
      <c r="T9" s="36" t="e">
        <v>#REF!</v>
      </c>
      <c r="U9" s="35" t="e">
        <v>#REF!</v>
      </c>
      <c r="V9" s="35" t="e">
        <v>#REF!</v>
      </c>
      <c r="W9" s="35" t="e">
        <v>#REF!</v>
      </c>
      <c r="X9" s="35" t="e">
        <v>#REF!</v>
      </c>
      <c r="Y9" s="35" t="e">
        <v>#REF!</v>
      </c>
      <c r="Z9" s="35" t="e">
        <v>#REF!</v>
      </c>
      <c r="AA9" s="30">
        <v>-1</v>
      </c>
      <c r="AB9" s="31">
        <v>2418214.77</v>
      </c>
      <c r="AC9" s="37">
        <v>-0.1</v>
      </c>
      <c r="AD9" s="35"/>
      <c r="AE9" s="35">
        <v>14</v>
      </c>
      <c r="AF9" s="35"/>
      <c r="AG9" s="35">
        <v>14</v>
      </c>
      <c r="AH9" s="31"/>
      <c r="AI9" s="54"/>
      <c r="AJ9" s="30">
        <v>89</v>
      </c>
      <c r="AK9" s="90">
        <f t="shared" ref="AK9:AK10" si="4">D9+AH9</f>
        <v>6766276.29</v>
      </c>
      <c r="AM9" s="87"/>
    </row>
    <row r="10" spans="1:39" ht="191.25" customHeight="1" x14ac:dyDescent="0.25">
      <c r="A10" s="56">
        <v>4</v>
      </c>
      <c r="B10" s="7" t="s">
        <v>15</v>
      </c>
      <c r="C10" s="30">
        <v>273</v>
      </c>
      <c r="D10" s="68">
        <v>19512231.07</v>
      </c>
      <c r="E10" s="32">
        <v>228</v>
      </c>
      <c r="F10" s="33">
        <v>311</v>
      </c>
      <c r="G10" s="88">
        <v>17721020.59</v>
      </c>
      <c r="H10" s="34">
        <v>136.4</v>
      </c>
      <c r="I10" s="35">
        <v>83</v>
      </c>
      <c r="J10" s="35">
        <v>83</v>
      </c>
      <c r="K10" s="35">
        <v>0</v>
      </c>
      <c r="L10" s="35">
        <v>31</v>
      </c>
      <c r="M10" s="36" t="e">
        <v>#REF!</v>
      </c>
      <c r="N10" s="35" t="e">
        <v>#REF!</v>
      </c>
      <c r="O10" s="35" t="e">
        <v>#REF!</v>
      </c>
      <c r="P10" s="35" t="e">
        <v>#REF!</v>
      </c>
      <c r="Q10" s="35" t="e">
        <v>#REF!</v>
      </c>
      <c r="R10" s="35" t="e">
        <v>#REF!</v>
      </c>
      <c r="S10" s="35" t="e">
        <v>#REF!</v>
      </c>
      <c r="T10" s="36" t="e">
        <v>#REF!</v>
      </c>
      <c r="U10" s="35" t="e">
        <v>#REF!</v>
      </c>
      <c r="V10" s="35" t="e">
        <v>#REF!</v>
      </c>
      <c r="W10" s="35" t="e">
        <v>#REF!</v>
      </c>
      <c r="X10" s="35" t="e">
        <v>#REF!</v>
      </c>
      <c r="Y10" s="35" t="e">
        <v>#REF!</v>
      </c>
      <c r="Z10" s="35" t="e">
        <v>#REF!</v>
      </c>
      <c r="AA10" s="30">
        <v>-38</v>
      </c>
      <c r="AB10" s="69">
        <v>1791210.48</v>
      </c>
      <c r="AC10" s="37">
        <v>-1.2</v>
      </c>
      <c r="AD10" s="35"/>
      <c r="AE10" s="35">
        <v>93</v>
      </c>
      <c r="AF10" s="35"/>
      <c r="AG10" s="35">
        <v>93</v>
      </c>
      <c r="AH10" s="31"/>
      <c r="AI10" s="91"/>
      <c r="AJ10" s="30">
        <v>366</v>
      </c>
      <c r="AK10" s="90">
        <f t="shared" si="4"/>
        <v>19512231.07</v>
      </c>
      <c r="AM10" s="87"/>
    </row>
    <row r="11" spans="1:39" s="55" customFormat="1" ht="56.25" customHeight="1" x14ac:dyDescent="0.2">
      <c r="A11" s="57"/>
      <c r="B11" s="74" t="s">
        <v>16</v>
      </c>
      <c r="C11" s="30">
        <v>767</v>
      </c>
      <c r="D11" s="39">
        <v>95049226.159999996</v>
      </c>
      <c r="E11" s="33">
        <v>641</v>
      </c>
      <c r="F11" s="33">
        <v>833</v>
      </c>
      <c r="G11" s="39">
        <v>52901030.299999997</v>
      </c>
      <c r="H11" s="34">
        <v>129.94999999999999</v>
      </c>
      <c r="I11" s="30">
        <v>192</v>
      </c>
      <c r="J11" s="30">
        <v>192</v>
      </c>
      <c r="K11" s="30">
        <v>0</v>
      </c>
      <c r="L11" s="30">
        <v>83</v>
      </c>
      <c r="M11" s="30" t="e">
        <v>#REF!</v>
      </c>
      <c r="N11" s="30" t="e">
        <v>#REF!</v>
      </c>
      <c r="O11" s="30" t="e">
        <v>#REF!</v>
      </c>
      <c r="P11" s="30" t="e">
        <v>#REF!</v>
      </c>
      <c r="Q11" s="30" t="e">
        <v>#REF!</v>
      </c>
      <c r="R11" s="30" t="e">
        <v>#REF!</v>
      </c>
      <c r="S11" s="30" t="e">
        <v>#REF!</v>
      </c>
      <c r="T11" s="30" t="e">
        <v>#REF!</v>
      </c>
      <c r="U11" s="30" t="e">
        <v>#REF!</v>
      </c>
      <c r="V11" s="30" t="e">
        <v>#REF!</v>
      </c>
      <c r="W11" s="30" t="e">
        <v>#REF!</v>
      </c>
      <c r="X11" s="30" t="e">
        <v>#REF!</v>
      </c>
      <c r="Y11" s="30" t="e">
        <v>#REF!</v>
      </c>
      <c r="Z11" s="30" t="e">
        <v>#REF!</v>
      </c>
      <c r="AA11" s="30">
        <v>-66</v>
      </c>
      <c r="AB11" s="39">
        <v>42148195.860000007</v>
      </c>
      <c r="AC11" s="39">
        <v>-0.8</v>
      </c>
      <c r="AD11" s="30">
        <v>0</v>
      </c>
      <c r="AE11" s="30">
        <v>214</v>
      </c>
      <c r="AF11" s="30">
        <v>0</v>
      </c>
      <c r="AG11" s="30">
        <v>214</v>
      </c>
      <c r="AH11" s="39">
        <v>0</v>
      </c>
      <c r="AI11" s="52"/>
      <c r="AJ11" s="30">
        <v>981</v>
      </c>
      <c r="AK11" s="39">
        <f>SUM(AK7:AK10)</f>
        <v>95049226.160000026</v>
      </c>
      <c r="AM11" s="87"/>
    </row>
    <row r="12" spans="1:39" s="55" customFormat="1" ht="144.75" customHeight="1" x14ac:dyDescent="0.2">
      <c r="A12" s="56">
        <v>5</v>
      </c>
      <c r="B12" s="24" t="s">
        <v>17</v>
      </c>
      <c r="C12" s="40">
        <v>106</v>
      </c>
      <c r="D12" s="31">
        <v>14600057.09</v>
      </c>
      <c r="E12" s="92">
        <v>88</v>
      </c>
      <c r="F12" s="33">
        <v>71</v>
      </c>
      <c r="G12" s="31">
        <v>2577900</v>
      </c>
      <c r="H12" s="43">
        <v>80.680000000000007</v>
      </c>
      <c r="I12" s="44">
        <v>-17</v>
      </c>
      <c r="J12" s="44">
        <v>0</v>
      </c>
      <c r="K12" s="44">
        <v>-17</v>
      </c>
      <c r="L12" s="45">
        <v>7</v>
      </c>
      <c r="M12" s="46" t="e">
        <v>#REF!</v>
      </c>
      <c r="N12" s="44" t="e">
        <v>#REF!</v>
      </c>
      <c r="O12" s="44" t="e">
        <v>#REF!</v>
      </c>
      <c r="P12" s="44" t="e">
        <v>#REF!</v>
      </c>
      <c r="Q12" s="44" t="e">
        <v>#REF!</v>
      </c>
      <c r="R12" s="44" t="e">
        <v>#REF!</v>
      </c>
      <c r="S12" s="44" t="e">
        <v>#REF!</v>
      </c>
      <c r="T12" s="46" t="e">
        <v>#REF!</v>
      </c>
      <c r="U12" s="45" t="e">
        <v>#REF!</v>
      </c>
      <c r="V12" s="45" t="e">
        <v>#REF!</v>
      </c>
      <c r="W12" s="45" t="e">
        <v>#REF!</v>
      </c>
      <c r="X12" s="45" t="e">
        <v>#REF!</v>
      </c>
      <c r="Y12" s="45" t="e">
        <v>#REF!</v>
      </c>
      <c r="Z12" s="45" t="e">
        <v>#REF!</v>
      </c>
      <c r="AA12" s="47">
        <v>35</v>
      </c>
      <c r="AB12" s="31">
        <v>12022157.09</v>
      </c>
      <c r="AC12" s="48">
        <v>5</v>
      </c>
      <c r="AD12" s="44"/>
      <c r="AE12" s="35">
        <v>0</v>
      </c>
      <c r="AF12" s="44"/>
      <c r="AG12" s="44"/>
      <c r="AH12" s="31">
        <v>0</v>
      </c>
      <c r="AI12" s="91"/>
      <c r="AJ12" s="30">
        <v>106</v>
      </c>
      <c r="AK12" s="90">
        <f>D12+AH12</f>
        <v>14600057.09</v>
      </c>
      <c r="AM12" s="87"/>
    </row>
    <row r="13" spans="1:39" s="55" customFormat="1" ht="39.75" customHeight="1" x14ac:dyDescent="0.2">
      <c r="A13" s="58"/>
      <c r="B13" s="74" t="s">
        <v>18</v>
      </c>
      <c r="C13" s="49">
        <v>873</v>
      </c>
      <c r="D13" s="39">
        <v>109649283.25</v>
      </c>
      <c r="E13" s="50">
        <v>729</v>
      </c>
      <c r="F13" s="50">
        <v>904</v>
      </c>
      <c r="G13" s="51">
        <v>55478930.299999997</v>
      </c>
      <c r="H13" s="52">
        <v>124.01</v>
      </c>
      <c r="I13" s="49">
        <v>175</v>
      </c>
      <c r="J13" s="49">
        <v>192</v>
      </c>
      <c r="K13" s="49">
        <v>-17</v>
      </c>
      <c r="L13" s="30">
        <v>90</v>
      </c>
      <c r="M13" s="49" t="e">
        <v>#REF!</v>
      </c>
      <c r="N13" s="49" t="e">
        <v>#REF!</v>
      </c>
      <c r="O13" s="49" t="e">
        <v>#REF!</v>
      </c>
      <c r="P13" s="49" t="e">
        <v>#REF!</v>
      </c>
      <c r="Q13" s="49" t="e">
        <v>#REF!</v>
      </c>
      <c r="R13" s="49" t="e">
        <v>#REF!</v>
      </c>
      <c r="S13" s="49" t="e">
        <v>#REF!</v>
      </c>
      <c r="T13" s="49" t="e">
        <v>#REF!</v>
      </c>
      <c r="U13" s="49" t="e">
        <v>#REF!</v>
      </c>
      <c r="V13" s="49" t="e">
        <v>#REF!</v>
      </c>
      <c r="W13" s="49" t="e">
        <v>#REF!</v>
      </c>
      <c r="X13" s="49" t="e">
        <v>#REF!</v>
      </c>
      <c r="Y13" s="49" t="e">
        <v>#REF!</v>
      </c>
      <c r="Z13" s="49" t="e">
        <v>#REF!</v>
      </c>
      <c r="AA13" s="49">
        <v>-31</v>
      </c>
      <c r="AB13" s="51">
        <v>54170352.950000003</v>
      </c>
      <c r="AC13" s="53">
        <v>-0.3</v>
      </c>
      <c r="AD13" s="49">
        <v>0</v>
      </c>
      <c r="AE13" s="49">
        <v>214</v>
      </c>
      <c r="AF13" s="49">
        <v>0</v>
      </c>
      <c r="AG13" s="49">
        <v>214</v>
      </c>
      <c r="AH13" s="39">
        <v>0</v>
      </c>
      <c r="AI13" s="52"/>
      <c r="AJ13" s="49">
        <v>1087</v>
      </c>
      <c r="AK13" s="39">
        <f t="shared" ref="AK13:AK15" si="5">D13+AH13</f>
        <v>109649283.25</v>
      </c>
      <c r="AM13" s="87"/>
    </row>
    <row r="14" spans="1:39" s="77" customFormat="1" ht="44.25" hidden="1" customHeight="1" x14ac:dyDescent="0.2">
      <c r="A14" s="59"/>
      <c r="B14" s="59" t="s">
        <v>26</v>
      </c>
      <c r="C14" s="59"/>
      <c r="D14" s="31"/>
      <c r="E14" s="59"/>
      <c r="F14" s="59"/>
      <c r="G14" s="75"/>
      <c r="H14" s="59"/>
      <c r="I14" s="59"/>
      <c r="J14" s="59"/>
      <c r="K14" s="76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76"/>
      <c r="AB14" s="31">
        <f>ROUND((D14-G14),2)</f>
        <v>0</v>
      </c>
      <c r="AC14" s="78"/>
      <c r="AD14" s="59"/>
      <c r="AE14" s="79"/>
      <c r="AF14" s="79"/>
      <c r="AG14" s="79"/>
      <c r="AH14" s="31">
        <f>-AB14</f>
        <v>0</v>
      </c>
      <c r="AI14" s="59"/>
      <c r="AJ14" s="39">
        <f>C14+AE14</f>
        <v>0</v>
      </c>
      <c r="AK14" s="90">
        <f t="shared" si="5"/>
        <v>0</v>
      </c>
    </row>
    <row r="15" spans="1:39" s="77" customFormat="1" ht="41.25" hidden="1" customHeight="1" x14ac:dyDescent="0.2">
      <c r="A15" s="60"/>
      <c r="B15" s="60" t="s">
        <v>18</v>
      </c>
      <c r="C15" s="80">
        <f>C13</f>
        <v>873</v>
      </c>
      <c r="D15" s="39">
        <f>SUM(D13:D14)</f>
        <v>109649283.25</v>
      </c>
      <c r="E15" s="80">
        <f t="shared" ref="E15:AA15" si="6">SUM(E13:E14)</f>
        <v>729</v>
      </c>
      <c r="F15" s="80">
        <f t="shared" si="6"/>
        <v>904</v>
      </c>
      <c r="G15" s="51">
        <f t="shared" si="6"/>
        <v>55478930.299999997</v>
      </c>
      <c r="H15" s="81">
        <f t="shared" si="6"/>
        <v>124.01</v>
      </c>
      <c r="I15" s="81">
        <f t="shared" si="6"/>
        <v>175</v>
      </c>
      <c r="J15" s="81">
        <f t="shared" si="6"/>
        <v>192</v>
      </c>
      <c r="K15" s="81">
        <f t="shared" si="6"/>
        <v>-17</v>
      </c>
      <c r="L15" s="80">
        <f>ROUND((F15/$L$17),0)</f>
        <v>90</v>
      </c>
      <c r="M15" s="80" t="e">
        <f t="shared" si="6"/>
        <v>#REF!</v>
      </c>
      <c r="N15" s="80" t="e">
        <f t="shared" si="6"/>
        <v>#REF!</v>
      </c>
      <c r="O15" s="80" t="e">
        <f t="shared" si="6"/>
        <v>#REF!</v>
      </c>
      <c r="P15" s="80" t="e">
        <f t="shared" si="6"/>
        <v>#REF!</v>
      </c>
      <c r="Q15" s="80" t="e">
        <f t="shared" si="6"/>
        <v>#REF!</v>
      </c>
      <c r="R15" s="80" t="e">
        <f t="shared" si="6"/>
        <v>#REF!</v>
      </c>
      <c r="S15" s="80" t="e">
        <f t="shared" si="6"/>
        <v>#REF!</v>
      </c>
      <c r="T15" s="80" t="e">
        <f t="shared" si="6"/>
        <v>#REF!</v>
      </c>
      <c r="U15" s="80" t="e">
        <f t="shared" si="6"/>
        <v>#REF!</v>
      </c>
      <c r="V15" s="80" t="e">
        <f t="shared" si="6"/>
        <v>#REF!</v>
      </c>
      <c r="W15" s="80" t="e">
        <f t="shared" si="6"/>
        <v>#REF!</v>
      </c>
      <c r="X15" s="80" t="e">
        <f t="shared" si="6"/>
        <v>#REF!</v>
      </c>
      <c r="Y15" s="80" t="e">
        <f t="shared" si="6"/>
        <v>#REF!</v>
      </c>
      <c r="Z15" s="80" t="e">
        <f t="shared" si="6"/>
        <v>#REF!</v>
      </c>
      <c r="AA15" s="82">
        <f t="shared" si="6"/>
        <v>-31</v>
      </c>
      <c r="AB15" s="73">
        <f>AB13+AB14</f>
        <v>54170352.950000003</v>
      </c>
      <c r="AC15" s="83">
        <f>AA15/L15</f>
        <v>-0.34444444444444444</v>
      </c>
      <c r="AD15" s="81">
        <f t="shared" ref="AD15:AG15" si="7">SUM(AD13:AD14)</f>
        <v>0</v>
      </c>
      <c r="AE15" s="81">
        <f t="shared" si="7"/>
        <v>214</v>
      </c>
      <c r="AF15" s="81">
        <f t="shared" si="7"/>
        <v>0</v>
      </c>
      <c r="AG15" s="81">
        <f t="shared" si="7"/>
        <v>214</v>
      </c>
      <c r="AH15" s="39">
        <f>SUM(AH13:AH14)</f>
        <v>0</v>
      </c>
      <c r="AI15" s="81"/>
      <c r="AJ15" s="80">
        <f>SUM(AJ13:AJ14)</f>
        <v>1087</v>
      </c>
      <c r="AK15" s="90">
        <f t="shared" si="5"/>
        <v>109649283.25</v>
      </c>
    </row>
    <row r="16" spans="1:39" s="55" customFormat="1" x14ac:dyDescent="0.2">
      <c r="C16" s="84"/>
      <c r="D16" s="84">
        <f>D13-'[2]22_СВОД_МО _ПР_'!$AS$111</f>
        <v>0</v>
      </c>
      <c r="E16" s="84"/>
      <c r="F16" s="85"/>
      <c r="G16" s="86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I16" s="87"/>
      <c r="AJ16" s="85"/>
      <c r="AK16" s="85"/>
    </row>
    <row r="17" spans="2:37" x14ac:dyDescent="0.3">
      <c r="C17" s="3"/>
      <c r="D17" s="3"/>
      <c r="E17" s="3"/>
      <c r="G17" s="89">
        <f>ROUND(G13/F13,2)</f>
        <v>61370.5</v>
      </c>
      <c r="L17" s="23">
        <v>10</v>
      </c>
      <c r="AB17" s="70"/>
      <c r="AK17" s="70"/>
    </row>
    <row r="18" spans="2:37" x14ac:dyDescent="0.3">
      <c r="B18" s="3"/>
      <c r="C18" s="3"/>
      <c r="D18" s="89"/>
      <c r="E18" s="3"/>
      <c r="F18" s="3"/>
      <c r="G18" s="89">
        <f>ROUND(G13/7*12,2)</f>
        <v>95106737.659999996</v>
      </c>
      <c r="H18" s="89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J18" s="3"/>
      <c r="AK18" s="3"/>
    </row>
    <row r="19" spans="2:37" x14ac:dyDescent="0.3">
      <c r="B19" s="3"/>
      <c r="C19" s="3"/>
      <c r="D19" s="3"/>
      <c r="E19" s="3"/>
      <c r="F19" s="3"/>
      <c r="G19" s="89"/>
      <c r="H19" s="9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J19" s="3"/>
      <c r="AK19" s="3"/>
    </row>
    <row r="20" spans="2:37" x14ac:dyDescent="0.3">
      <c r="B20" s="3"/>
      <c r="C20" s="3"/>
      <c r="D20" s="3"/>
      <c r="E20" s="3"/>
      <c r="F20" s="89"/>
      <c r="I20" s="89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J20" s="3"/>
      <c r="AK20" s="3"/>
    </row>
    <row r="21" spans="2:37" x14ac:dyDescent="0.3">
      <c r="B21" s="3"/>
      <c r="C21" s="3"/>
      <c r="D21" s="3"/>
      <c r="E21" s="3"/>
      <c r="F21" s="89"/>
      <c r="I21" s="89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J21" s="3"/>
      <c r="AK21" s="3"/>
    </row>
    <row r="22" spans="2:37" x14ac:dyDescent="0.3">
      <c r="B22" s="3"/>
      <c r="C22" s="3"/>
      <c r="D22" s="3"/>
      <c r="E22" s="3"/>
      <c r="F22" s="89"/>
      <c r="G22" s="89"/>
      <c r="H22" s="89"/>
      <c r="I22" s="89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J22" s="3"/>
      <c r="AK22" s="3"/>
    </row>
    <row r="23" spans="2:37" x14ac:dyDescent="0.3">
      <c r="B23" s="3"/>
      <c r="C23" s="3"/>
      <c r="D23" s="3"/>
      <c r="E23" s="3"/>
      <c r="F23" s="94"/>
      <c r="G23" s="89"/>
      <c r="H23" s="89"/>
      <c r="I23" s="89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J23" s="3"/>
      <c r="AK23" s="3"/>
    </row>
    <row r="24" spans="2:37" x14ac:dyDescent="0.3">
      <c r="B24" s="3"/>
      <c r="C24" s="3"/>
      <c r="D24" s="3"/>
      <c r="E24" s="3"/>
      <c r="F24" s="93"/>
      <c r="G24" s="89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J24" s="3"/>
      <c r="AK24" s="3"/>
    </row>
    <row r="25" spans="2:37" x14ac:dyDescent="0.3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J25" s="3"/>
      <c r="AK25" s="3"/>
    </row>
    <row r="26" spans="2:37" x14ac:dyDescent="0.3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J26" s="3"/>
      <c r="AK26" s="3"/>
    </row>
    <row r="27" spans="2:37" x14ac:dyDescent="0.3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J27" s="3"/>
      <c r="AK27" s="3"/>
    </row>
    <row r="28" spans="2:37" x14ac:dyDescent="0.3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J28" s="3"/>
      <c r="AK28" s="3"/>
    </row>
    <row r="29" spans="2:37" x14ac:dyDescent="0.3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J29" s="3"/>
      <c r="AK29" s="3"/>
    </row>
    <row r="30" spans="2:37" x14ac:dyDescent="0.3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J30" s="3"/>
      <c r="AK30" s="3"/>
    </row>
    <row r="31" spans="2:37" x14ac:dyDescent="0.3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J31" s="3"/>
      <c r="AK31" s="3"/>
    </row>
    <row r="32" spans="2:37" x14ac:dyDescent="0.3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J32" s="3"/>
      <c r="AK32" s="3"/>
    </row>
    <row r="33" spans="2:37" x14ac:dyDescent="0.3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J33" s="3"/>
      <c r="AK33" s="3"/>
    </row>
  </sheetData>
  <mergeCells count="21">
    <mergeCell ref="AA3:AB4"/>
    <mergeCell ref="T3:Z5"/>
    <mergeCell ref="AC3:AC5"/>
    <mergeCell ref="AD3:AD5"/>
    <mergeCell ref="AH3:AH5"/>
    <mergeCell ref="AJ3:AK4"/>
    <mergeCell ref="B2:AG2"/>
    <mergeCell ref="A3:A5"/>
    <mergeCell ref="B3:B5"/>
    <mergeCell ref="C3:D4"/>
    <mergeCell ref="E3:E5"/>
    <mergeCell ref="F3:G4"/>
    <mergeCell ref="H3:H5"/>
    <mergeCell ref="I3:K3"/>
    <mergeCell ref="L3:L5"/>
    <mergeCell ref="M3:S5"/>
    <mergeCell ref="AI3:AI5"/>
    <mergeCell ref="I4:I5"/>
    <mergeCell ref="J4:J5"/>
    <mergeCell ref="K4:K5"/>
    <mergeCell ref="AE3:AG4"/>
  </mergeCells>
  <conditionalFormatting sqref="C12:C13 H12:S12 AB7:AH7 E13:AA13 E12 C7:S7 C8:C9 AA7:AA12 AH8:AH15 C10:D10 C11:Z11 AB8:AG13 AJ7:AK11 AJ12:AJ13 E8:Z10">
    <cfRule type="cellIs" dxfId="18" priority="25" operator="lessThan">
      <formula>0</formula>
    </cfRule>
  </conditionalFormatting>
  <conditionalFormatting sqref="T12:Z12 T7:Z7">
    <cfRule type="cellIs" dxfId="17" priority="24" operator="lessThan">
      <formula>0</formula>
    </cfRule>
  </conditionalFormatting>
  <conditionalFormatting sqref="D12">
    <cfRule type="cellIs" dxfId="16" priority="15" operator="lessThan">
      <formula>0</formula>
    </cfRule>
  </conditionalFormatting>
  <conditionalFormatting sqref="D13">
    <cfRule type="cellIs" dxfId="15" priority="14" operator="lessThan">
      <formula>0</formula>
    </cfRule>
  </conditionalFormatting>
  <conditionalFormatting sqref="G12">
    <cfRule type="cellIs" dxfId="14" priority="13" operator="lessThan">
      <formula>0</formula>
    </cfRule>
  </conditionalFormatting>
  <conditionalFormatting sqref="F12">
    <cfRule type="cellIs" dxfId="13" priority="12" operator="lessThan">
      <formula>0</formula>
    </cfRule>
  </conditionalFormatting>
  <conditionalFormatting sqref="D8:D9">
    <cfRule type="cellIs" dxfId="12" priority="11" operator="lessThan">
      <formula>0</formula>
    </cfRule>
  </conditionalFormatting>
  <conditionalFormatting sqref="D14">
    <cfRule type="cellIs" dxfId="11" priority="9" operator="lessThan">
      <formula>0</formula>
    </cfRule>
  </conditionalFormatting>
  <conditionalFormatting sqref="D15">
    <cfRule type="cellIs" dxfId="10" priority="8" operator="lessThan">
      <formula>0</formula>
    </cfRule>
  </conditionalFormatting>
  <conditionalFormatting sqref="AB14:AB15">
    <cfRule type="cellIs" dxfId="9" priority="7" operator="lessThan">
      <formula>0</formula>
    </cfRule>
  </conditionalFormatting>
  <conditionalFormatting sqref="AJ14">
    <cfRule type="cellIs" dxfId="8" priority="4" operator="lessThan">
      <formula>0</formula>
    </cfRule>
  </conditionalFormatting>
  <conditionalFormatting sqref="G15">
    <cfRule type="cellIs" dxfId="7" priority="3" operator="lessThan">
      <formula>0</formula>
    </cfRule>
  </conditionalFormatting>
  <conditionalFormatting sqref="AK12 AK14:AK15">
    <cfRule type="cellIs" dxfId="6" priority="2" operator="lessThan">
      <formula>0</formula>
    </cfRule>
  </conditionalFormatting>
  <conditionalFormatting sqref="AK13">
    <cfRule type="cellIs" dxfId="5" priority="1" operator="lessThan">
      <formula>0</formula>
    </cfRule>
  </conditionalFormatting>
  <printOptions horizontalCentered="1"/>
  <pageMargins left="0" right="0" top="0.59055118110236227" bottom="0" header="0" footer="0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Q20"/>
  <sheetViews>
    <sheetView zoomScale="50" zoomScaleNormal="50" zoomScaleSheetLayoutView="50" workbookViewId="0">
      <pane xSplit="2" ySplit="7" topLeftCell="C11" activePane="bottomRight" state="frozen"/>
      <selection activeCell="G15" sqref="G15"/>
      <selection pane="topRight" activeCell="G15" sqref="G15"/>
      <selection pane="bottomLeft" activeCell="G15" sqref="G15"/>
      <selection pane="bottomRight" activeCell="C7" sqref="C7"/>
    </sheetView>
  </sheetViews>
  <sheetFormatPr defaultRowHeight="20.25" x14ac:dyDescent="0.3"/>
  <cols>
    <col min="1" max="1" width="4.33203125" style="55" customWidth="1"/>
    <col min="2" max="2" width="26.109375" style="1" customWidth="1"/>
    <col min="3" max="3" width="13.21875" style="1" customWidth="1"/>
    <col min="4" max="4" width="18.33203125" style="1" customWidth="1"/>
    <col min="5" max="5" width="17.88671875" style="1" customWidth="1"/>
    <col min="6" max="6" width="13.44140625" style="1" customWidth="1"/>
    <col min="7" max="7" width="13.21875" style="1" customWidth="1"/>
    <col min="8" max="8" width="14.33203125" style="1" customWidth="1"/>
    <col min="9" max="9" width="13.21875" style="1" customWidth="1"/>
    <col min="10" max="10" width="17.88671875" style="1" customWidth="1"/>
    <col min="11" max="16" width="14.77734375" style="1" hidden="1" customWidth="1"/>
    <col min="17" max="17" width="11" style="1" hidden="1" customWidth="1"/>
    <col min="18" max="23" width="14.77734375" style="1" hidden="1" customWidth="1"/>
    <col min="24" max="24" width="11" style="1" hidden="1" customWidth="1"/>
    <col min="25" max="25" width="18.88671875" style="1" customWidth="1"/>
    <col min="26" max="26" width="14.5546875" style="1" customWidth="1"/>
    <col min="27" max="27" width="15.21875" style="1" customWidth="1"/>
    <col min="28" max="28" width="14.109375" style="1" customWidth="1"/>
    <col min="29" max="29" width="12.77734375" style="1" customWidth="1"/>
    <col min="30" max="30" width="13.21875" style="1" customWidth="1"/>
    <col min="31" max="31" width="15" style="1" hidden="1" customWidth="1"/>
    <col min="32" max="32" width="32.77734375" style="3" customWidth="1"/>
    <col min="33" max="33" width="15.6640625" style="1" customWidth="1"/>
    <col min="34" max="16384" width="8.88671875" style="1"/>
  </cols>
  <sheetData>
    <row r="1" spans="1:43" x14ac:dyDescent="0.3">
      <c r="AF1" s="3" t="s">
        <v>28</v>
      </c>
    </row>
    <row r="2" spans="1:43" ht="39.75" customHeight="1" x14ac:dyDescent="0.3">
      <c r="B2" s="99" t="s">
        <v>32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61"/>
    </row>
    <row r="3" spans="1:43" s="4" customFormat="1" ht="102" customHeight="1" x14ac:dyDescent="0.2">
      <c r="A3" s="100" t="s">
        <v>0</v>
      </c>
      <c r="B3" s="100" t="s">
        <v>1</v>
      </c>
      <c r="C3" s="109" t="s">
        <v>41</v>
      </c>
      <c r="D3" s="105" t="s">
        <v>37</v>
      </c>
      <c r="E3" s="109" t="s">
        <v>38</v>
      </c>
      <c r="F3" s="105" t="s">
        <v>39</v>
      </c>
      <c r="G3" s="112" t="s">
        <v>19</v>
      </c>
      <c r="H3" s="113"/>
      <c r="I3" s="114"/>
      <c r="J3" s="115" t="s">
        <v>40</v>
      </c>
      <c r="K3" s="115" t="s">
        <v>2</v>
      </c>
      <c r="L3" s="115"/>
      <c r="M3" s="115"/>
      <c r="N3" s="115"/>
      <c r="O3" s="115"/>
      <c r="P3" s="115"/>
      <c r="Q3" s="115"/>
      <c r="R3" s="115" t="s">
        <v>3</v>
      </c>
      <c r="S3" s="115"/>
      <c r="T3" s="115"/>
      <c r="U3" s="115"/>
      <c r="V3" s="115"/>
      <c r="W3" s="115"/>
      <c r="X3" s="115"/>
      <c r="Y3" s="109" t="s">
        <v>30</v>
      </c>
      <c r="Z3" s="115" t="s">
        <v>34</v>
      </c>
      <c r="AA3" s="116" t="s">
        <v>4</v>
      </c>
      <c r="AB3" s="95" t="s">
        <v>5</v>
      </c>
      <c r="AC3" s="125"/>
      <c r="AD3" s="125"/>
      <c r="AE3" s="108" t="s">
        <v>29</v>
      </c>
      <c r="AF3" s="115" t="s">
        <v>21</v>
      </c>
      <c r="AG3" s="116" t="s">
        <v>31</v>
      </c>
    </row>
    <row r="4" spans="1:43" s="4" customFormat="1" ht="58.5" customHeight="1" x14ac:dyDescent="0.2">
      <c r="A4" s="101"/>
      <c r="B4" s="101"/>
      <c r="C4" s="110"/>
      <c r="D4" s="106"/>
      <c r="E4" s="110"/>
      <c r="F4" s="106"/>
      <c r="G4" s="116" t="s">
        <v>6</v>
      </c>
      <c r="H4" s="116" t="s">
        <v>27</v>
      </c>
      <c r="I4" s="118" t="s">
        <v>7</v>
      </c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0"/>
      <c r="Z4" s="115"/>
      <c r="AA4" s="116"/>
      <c r="AB4" s="97"/>
      <c r="AC4" s="126"/>
      <c r="AD4" s="126"/>
      <c r="AE4" s="108"/>
      <c r="AF4" s="115"/>
      <c r="AG4" s="116"/>
    </row>
    <row r="5" spans="1:43" s="4" customFormat="1" ht="179.25" customHeight="1" x14ac:dyDescent="0.2">
      <c r="A5" s="101"/>
      <c r="B5" s="101"/>
      <c r="C5" s="111"/>
      <c r="D5" s="107"/>
      <c r="E5" s="111"/>
      <c r="F5" s="107"/>
      <c r="G5" s="117"/>
      <c r="H5" s="117"/>
      <c r="I5" s="119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1"/>
      <c r="Z5" s="115"/>
      <c r="AA5" s="116"/>
      <c r="AB5" s="65" t="s">
        <v>20</v>
      </c>
      <c r="AC5" s="28" t="s">
        <v>23</v>
      </c>
      <c r="AD5" s="28" t="s">
        <v>22</v>
      </c>
      <c r="AE5" s="108"/>
      <c r="AF5" s="115"/>
      <c r="AG5" s="116"/>
      <c r="AQ5" s="4" t="s">
        <v>33</v>
      </c>
    </row>
    <row r="6" spans="1:43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29">
        <v>3</v>
      </c>
      <c r="F6" s="62">
        <v>4</v>
      </c>
      <c r="G6" s="62">
        <v>5</v>
      </c>
      <c r="H6" s="62">
        <v>6</v>
      </c>
      <c r="I6" s="62">
        <v>7</v>
      </c>
      <c r="J6" s="62">
        <v>8</v>
      </c>
      <c r="K6" s="29">
        <v>9</v>
      </c>
      <c r="L6" s="5">
        <v>10</v>
      </c>
      <c r="M6" s="29">
        <v>11</v>
      </c>
      <c r="N6" s="5">
        <v>12</v>
      </c>
      <c r="O6" s="29">
        <v>13</v>
      </c>
      <c r="P6" s="5">
        <v>14</v>
      </c>
      <c r="Q6" s="29">
        <v>15</v>
      </c>
      <c r="R6" s="5">
        <v>16</v>
      </c>
      <c r="S6" s="29">
        <v>17</v>
      </c>
      <c r="T6" s="5">
        <v>18</v>
      </c>
      <c r="U6" s="29">
        <v>19</v>
      </c>
      <c r="V6" s="5">
        <v>20</v>
      </c>
      <c r="W6" s="29">
        <v>21</v>
      </c>
      <c r="X6" s="5">
        <v>22</v>
      </c>
      <c r="Y6" s="29">
        <v>9</v>
      </c>
      <c r="Z6" s="5">
        <v>10</v>
      </c>
      <c r="AA6" s="62">
        <v>11</v>
      </c>
      <c r="AB6" s="29">
        <v>12</v>
      </c>
      <c r="AC6" s="62">
        <v>13</v>
      </c>
      <c r="AD6" s="5">
        <v>14</v>
      </c>
      <c r="AE6" s="29">
        <v>29</v>
      </c>
      <c r="AF6" s="5">
        <v>15</v>
      </c>
      <c r="AG6" s="62">
        <v>16</v>
      </c>
    </row>
    <row r="7" spans="1:43" ht="101.25" customHeight="1" x14ac:dyDescent="0.25">
      <c r="A7" s="56">
        <v>1</v>
      </c>
      <c r="B7" s="7" t="s">
        <v>10</v>
      </c>
      <c r="C7" s="30">
        <f>[3]V_МО_21!$DN$17</f>
        <v>80</v>
      </c>
      <c r="D7" s="32">
        <f>ROUND(C7/12*11,0)</f>
        <v>73</v>
      </c>
      <c r="E7" s="33"/>
      <c r="F7" s="63">
        <f t="shared" ref="F7:F12" si="0">IFERROR(ROUND(E7/D7*100,2),0)</f>
        <v>0</v>
      </c>
      <c r="G7" s="35">
        <f t="shared" ref="G7:G15" si="1">E7-D7</f>
        <v>-73</v>
      </c>
      <c r="H7" s="35">
        <f>IFERROR(IF(G7&gt;0,G7,0),0)</f>
        <v>0</v>
      </c>
      <c r="I7" s="35">
        <f>IFERROR(IF(G7&lt;0,G7,0),0)</f>
        <v>-73</v>
      </c>
      <c r="J7" s="35">
        <f>ROUND((E7/$J$19),0)</f>
        <v>0</v>
      </c>
      <c r="K7" s="36" t="e">
        <f>ROUND((L7+P7),0)</f>
        <v>#REF!</v>
      </c>
      <c r="L7" s="35" t="e">
        <f>ROUND((#REF!-#REF!),0)</f>
        <v>#REF!</v>
      </c>
      <c r="M7" s="35" t="e">
        <f>ROUND((#REF!-#REF!),0)</f>
        <v>#REF!</v>
      </c>
      <c r="N7" s="35" t="e">
        <f>ROUND((#REF!-#REF!),0)</f>
        <v>#REF!</v>
      </c>
      <c r="O7" s="35" t="e">
        <f>ROUND((#REF!-#REF!),0)</f>
        <v>#REF!</v>
      </c>
      <c r="P7" s="35" t="e">
        <f>ROUND((#REF!-E7),0)</f>
        <v>#REF!</v>
      </c>
      <c r="Q7" s="35" t="e">
        <f>ROUND((#REF!-#REF!),0)</f>
        <v>#REF!</v>
      </c>
      <c r="R7" s="36" t="e">
        <f>S7+W7</f>
        <v>#REF!</v>
      </c>
      <c r="S7" s="35" t="e">
        <f>ROUND((L7-#REF!),0)</f>
        <v>#REF!</v>
      </c>
      <c r="T7" s="35" t="e">
        <f>ROUND((M7-#REF!),0)</f>
        <v>#REF!</v>
      </c>
      <c r="U7" s="35" t="e">
        <f>ROUND((N7-#REF!),0)</f>
        <v>#REF!</v>
      </c>
      <c r="V7" s="35" t="e">
        <f>ROUND((O7-#REF!),0)</f>
        <v>#REF!</v>
      </c>
      <c r="W7" s="35" t="e">
        <f>ROUND((P7-J7),0)</f>
        <v>#REF!</v>
      </c>
      <c r="X7" s="35" t="e">
        <f>ROUND((Q7-#REF!),0)</f>
        <v>#REF!</v>
      </c>
      <c r="Y7" s="30">
        <f t="shared" ref="Y7:Y12" si="2">ROUND((C7-E7),0)</f>
        <v>80</v>
      </c>
      <c r="Z7" s="37">
        <f t="shared" ref="Z7:Z12" si="3">IFERROR(ROUND((Y7/J7),1),0)</f>
        <v>0</v>
      </c>
      <c r="AA7" s="35"/>
      <c r="AB7" s="30">
        <f>AD7</f>
        <v>0</v>
      </c>
      <c r="AC7" s="35"/>
      <c r="AD7" s="35"/>
      <c r="AE7" s="30">
        <f t="shared" ref="AE7:AE17" si="4">Y7+AB7</f>
        <v>80</v>
      </c>
      <c r="AF7" s="54"/>
      <c r="AG7" s="35"/>
      <c r="AM7" s="1">
        <v>1</v>
      </c>
    </row>
    <row r="8" spans="1:43" ht="90" customHeight="1" x14ac:dyDescent="0.25">
      <c r="A8" s="56">
        <v>2</v>
      </c>
      <c r="B8" s="7" t="s">
        <v>11</v>
      </c>
      <c r="C8" s="30">
        <f>[3]V_МО_21!$DN$63</f>
        <v>20</v>
      </c>
      <c r="D8" s="32">
        <f t="shared" ref="D8:D12" si="5">ROUND(C8/12*11,0)</f>
        <v>18</v>
      </c>
      <c r="E8" s="38"/>
      <c r="F8" s="63">
        <f t="shared" si="0"/>
        <v>0</v>
      </c>
      <c r="G8" s="35">
        <f t="shared" si="1"/>
        <v>-18</v>
      </c>
      <c r="H8" s="35">
        <f>IFERROR(IF(G8&gt;0,G8,0),0)</f>
        <v>0</v>
      </c>
      <c r="I8" s="35">
        <f>IFERROR(IF(G8&lt;0,G8,0),0)</f>
        <v>-18</v>
      </c>
      <c r="J8" s="35">
        <f t="shared" ref="J8:J15" si="6">ROUND((E8/$J$19),0)</f>
        <v>0</v>
      </c>
      <c r="K8" s="36" t="e">
        <f>ROUND((L8+P8),0)</f>
        <v>#REF!</v>
      </c>
      <c r="L8" s="35" t="e">
        <f>ROUND((#REF!-#REF!),0)</f>
        <v>#REF!</v>
      </c>
      <c r="M8" s="35" t="e">
        <f>ROUND((#REF!-#REF!),0)</f>
        <v>#REF!</v>
      </c>
      <c r="N8" s="35" t="e">
        <f>ROUND((#REF!-#REF!),0)</f>
        <v>#REF!</v>
      </c>
      <c r="O8" s="35" t="e">
        <f>ROUND((#REF!-#REF!),0)</f>
        <v>#REF!</v>
      </c>
      <c r="P8" s="35" t="e">
        <f>ROUND((#REF!-E8),0)</f>
        <v>#REF!</v>
      </c>
      <c r="Q8" s="35" t="e">
        <f>ROUND((#REF!-#REF!),0)</f>
        <v>#REF!</v>
      </c>
      <c r="R8" s="36" t="e">
        <f t="shared" ref="R8:R14" si="7">S8+W8</f>
        <v>#REF!</v>
      </c>
      <c r="S8" s="35" t="e">
        <f>ROUND((L8-#REF!),0)</f>
        <v>#REF!</v>
      </c>
      <c r="T8" s="35" t="e">
        <f>ROUND((M8-#REF!),0)</f>
        <v>#REF!</v>
      </c>
      <c r="U8" s="35" t="e">
        <f>ROUND((N8-#REF!),0)</f>
        <v>#REF!</v>
      </c>
      <c r="V8" s="35" t="e">
        <f>ROUND((O8-#REF!),0)</f>
        <v>#REF!</v>
      </c>
      <c r="W8" s="35" t="e">
        <f>ROUND((P8-J8),0)</f>
        <v>#REF!</v>
      </c>
      <c r="X8" s="35" t="e">
        <f>ROUND((Q8-#REF!),0)</f>
        <v>#REF!</v>
      </c>
      <c r="Y8" s="30">
        <f t="shared" si="2"/>
        <v>20</v>
      </c>
      <c r="Z8" s="37">
        <f t="shared" si="3"/>
        <v>0</v>
      </c>
      <c r="AA8" s="35"/>
      <c r="AB8" s="30">
        <f t="shared" ref="AB8:AB12" si="8">AD8</f>
        <v>0</v>
      </c>
      <c r="AC8" s="35"/>
      <c r="AD8" s="35"/>
      <c r="AE8" s="30">
        <f t="shared" si="4"/>
        <v>20</v>
      </c>
      <c r="AF8" s="54"/>
      <c r="AG8" s="35"/>
    </row>
    <row r="9" spans="1:43" ht="66.75" customHeight="1" x14ac:dyDescent="0.25">
      <c r="A9" s="56">
        <v>3</v>
      </c>
      <c r="B9" s="7" t="s">
        <v>12</v>
      </c>
      <c r="C9" s="30">
        <f>[3]V_МО_21!$DN$74</f>
        <v>378</v>
      </c>
      <c r="D9" s="32">
        <f t="shared" si="5"/>
        <v>347</v>
      </c>
      <c r="E9" s="33"/>
      <c r="F9" s="63">
        <f t="shared" si="0"/>
        <v>0</v>
      </c>
      <c r="G9" s="35">
        <f t="shared" si="1"/>
        <v>-347</v>
      </c>
      <c r="H9" s="35">
        <f t="shared" ref="H9:H12" si="9">IFERROR(IF(G9&gt;0,G9,0),0)</f>
        <v>0</v>
      </c>
      <c r="I9" s="35">
        <f t="shared" ref="I9:I12" si="10">IFERROR(IF(G9&lt;0,G9,0),0)</f>
        <v>-347</v>
      </c>
      <c r="J9" s="35">
        <f t="shared" si="6"/>
        <v>0</v>
      </c>
      <c r="K9" s="36" t="e">
        <f t="shared" ref="K9:K12" si="11">ROUND((L9+P9),0)</f>
        <v>#REF!</v>
      </c>
      <c r="L9" s="35" t="e">
        <f>ROUND((#REF!-#REF!),0)</f>
        <v>#REF!</v>
      </c>
      <c r="M9" s="35" t="e">
        <f>ROUND((#REF!-#REF!),0)</f>
        <v>#REF!</v>
      </c>
      <c r="N9" s="35" t="e">
        <f>ROUND((#REF!-#REF!),0)</f>
        <v>#REF!</v>
      </c>
      <c r="O9" s="35" t="e">
        <f>ROUND((#REF!-#REF!),0)</f>
        <v>#REF!</v>
      </c>
      <c r="P9" s="35" t="e">
        <f>ROUND((#REF!-E9),0)</f>
        <v>#REF!</v>
      </c>
      <c r="Q9" s="35" t="e">
        <f>ROUND((#REF!-#REF!),0)</f>
        <v>#REF!</v>
      </c>
      <c r="R9" s="36" t="e">
        <f t="shared" si="7"/>
        <v>#REF!</v>
      </c>
      <c r="S9" s="35" t="e">
        <f>ROUND((L9-#REF!),0)</f>
        <v>#REF!</v>
      </c>
      <c r="T9" s="35" t="e">
        <f>ROUND((M9-#REF!),0)</f>
        <v>#REF!</v>
      </c>
      <c r="U9" s="35" t="e">
        <f>ROUND((N9-#REF!),0)</f>
        <v>#REF!</v>
      </c>
      <c r="V9" s="35" t="e">
        <f>ROUND((O9-#REF!),0)</f>
        <v>#REF!</v>
      </c>
      <c r="W9" s="35" t="e">
        <f t="shared" ref="W9:W12" si="12">ROUND((P9-J9),0)</f>
        <v>#REF!</v>
      </c>
      <c r="X9" s="35" t="e">
        <f>ROUND((Q9-#REF!),0)</f>
        <v>#REF!</v>
      </c>
      <c r="Y9" s="30">
        <f t="shared" si="2"/>
        <v>378</v>
      </c>
      <c r="Z9" s="37">
        <f t="shared" si="3"/>
        <v>0</v>
      </c>
      <c r="AA9" s="35"/>
      <c r="AB9" s="30">
        <f t="shared" si="8"/>
        <v>0</v>
      </c>
      <c r="AC9" s="35"/>
      <c r="AD9" s="35"/>
      <c r="AE9" s="30">
        <f t="shared" si="4"/>
        <v>378</v>
      </c>
      <c r="AF9" s="66"/>
      <c r="AG9" s="35"/>
    </row>
    <row r="10" spans="1:43" ht="65.25" customHeight="1" x14ac:dyDescent="0.25">
      <c r="A10" s="56">
        <v>4</v>
      </c>
      <c r="B10" s="7" t="s">
        <v>13</v>
      </c>
      <c r="C10" s="30">
        <f>[3]V_МО_21!$DN$75</f>
        <v>37</v>
      </c>
      <c r="D10" s="32">
        <f t="shared" si="5"/>
        <v>34</v>
      </c>
      <c r="E10" s="33"/>
      <c r="F10" s="63">
        <f t="shared" si="0"/>
        <v>0</v>
      </c>
      <c r="G10" s="35">
        <f t="shared" si="1"/>
        <v>-34</v>
      </c>
      <c r="H10" s="35">
        <f t="shared" si="9"/>
        <v>0</v>
      </c>
      <c r="I10" s="35">
        <f t="shared" si="10"/>
        <v>-34</v>
      </c>
      <c r="J10" s="35">
        <f t="shared" si="6"/>
        <v>0</v>
      </c>
      <c r="K10" s="36" t="e">
        <f t="shared" si="11"/>
        <v>#REF!</v>
      </c>
      <c r="L10" s="35" t="e">
        <f>ROUND((#REF!-#REF!),0)</f>
        <v>#REF!</v>
      </c>
      <c r="M10" s="35" t="e">
        <f>ROUND((#REF!-#REF!),0)</f>
        <v>#REF!</v>
      </c>
      <c r="N10" s="35" t="e">
        <f>ROUND((#REF!-#REF!),0)</f>
        <v>#REF!</v>
      </c>
      <c r="O10" s="35" t="e">
        <f>ROUND((#REF!-#REF!),0)</f>
        <v>#REF!</v>
      </c>
      <c r="P10" s="35" t="e">
        <f>ROUND((#REF!-E10),0)</f>
        <v>#REF!</v>
      </c>
      <c r="Q10" s="35" t="e">
        <f>ROUND((#REF!-#REF!),0)</f>
        <v>#REF!</v>
      </c>
      <c r="R10" s="36" t="e">
        <f t="shared" si="7"/>
        <v>#REF!</v>
      </c>
      <c r="S10" s="35" t="e">
        <f>ROUND((L10-#REF!),0)</f>
        <v>#REF!</v>
      </c>
      <c r="T10" s="35" t="e">
        <f>ROUND((M10-#REF!),0)</f>
        <v>#REF!</v>
      </c>
      <c r="U10" s="35" t="e">
        <f>ROUND((N10-#REF!),0)</f>
        <v>#REF!</v>
      </c>
      <c r="V10" s="35" t="e">
        <f>ROUND((O10-#REF!),0)</f>
        <v>#REF!</v>
      </c>
      <c r="W10" s="35" t="e">
        <f t="shared" si="12"/>
        <v>#REF!</v>
      </c>
      <c r="X10" s="35" t="e">
        <f>ROUND((Q10-#REF!),0)</f>
        <v>#REF!</v>
      </c>
      <c r="Y10" s="30">
        <f t="shared" si="2"/>
        <v>37</v>
      </c>
      <c r="Z10" s="37">
        <f t="shared" si="3"/>
        <v>0</v>
      </c>
      <c r="AA10" s="35"/>
      <c r="AB10" s="30">
        <f t="shared" si="8"/>
        <v>0</v>
      </c>
      <c r="AC10" s="35"/>
      <c r="AD10" s="35"/>
      <c r="AE10" s="30">
        <f t="shared" si="4"/>
        <v>37</v>
      </c>
      <c r="AF10" s="54"/>
      <c r="AG10" s="35"/>
    </row>
    <row r="11" spans="1:43" ht="63" customHeight="1" x14ac:dyDescent="0.25">
      <c r="A11" s="56">
        <v>5</v>
      </c>
      <c r="B11" s="7" t="s">
        <v>14</v>
      </c>
      <c r="C11" s="30">
        <f>[3]V_МО_21!$DN$101</f>
        <v>2</v>
      </c>
      <c r="D11" s="32">
        <f t="shared" si="5"/>
        <v>2</v>
      </c>
      <c r="E11" s="33"/>
      <c r="F11" s="63">
        <f t="shared" si="0"/>
        <v>0</v>
      </c>
      <c r="G11" s="35">
        <f t="shared" si="1"/>
        <v>-2</v>
      </c>
      <c r="H11" s="35">
        <f t="shared" si="9"/>
        <v>0</v>
      </c>
      <c r="I11" s="35">
        <f t="shared" si="10"/>
        <v>-2</v>
      </c>
      <c r="J11" s="35">
        <f t="shared" si="6"/>
        <v>0</v>
      </c>
      <c r="K11" s="36" t="e">
        <f t="shared" si="11"/>
        <v>#REF!</v>
      </c>
      <c r="L11" s="35" t="e">
        <f>ROUND((#REF!-#REF!),0)</f>
        <v>#REF!</v>
      </c>
      <c r="M11" s="35" t="e">
        <f>ROUND((#REF!-#REF!),0)</f>
        <v>#REF!</v>
      </c>
      <c r="N11" s="35" t="e">
        <f>ROUND((#REF!-#REF!),0)</f>
        <v>#REF!</v>
      </c>
      <c r="O11" s="35" t="e">
        <f>ROUND((#REF!-#REF!),0)</f>
        <v>#REF!</v>
      </c>
      <c r="P11" s="35" t="e">
        <f>ROUND((#REF!-E11),0)</f>
        <v>#REF!</v>
      </c>
      <c r="Q11" s="35" t="e">
        <f>ROUND((#REF!-#REF!),0)</f>
        <v>#REF!</v>
      </c>
      <c r="R11" s="36" t="e">
        <f t="shared" si="7"/>
        <v>#REF!</v>
      </c>
      <c r="S11" s="35" t="e">
        <f>ROUND((L11-#REF!),0)</f>
        <v>#REF!</v>
      </c>
      <c r="T11" s="35" t="e">
        <f>ROUND((M11-#REF!),0)</f>
        <v>#REF!</v>
      </c>
      <c r="U11" s="35" t="e">
        <f>ROUND((N11-#REF!),0)</f>
        <v>#REF!</v>
      </c>
      <c r="V11" s="35" t="e">
        <f>ROUND((O11-#REF!),0)</f>
        <v>#REF!</v>
      </c>
      <c r="W11" s="35" t="e">
        <f t="shared" si="12"/>
        <v>#REF!</v>
      </c>
      <c r="X11" s="35" t="e">
        <f>ROUND((Q11-#REF!),0)</f>
        <v>#REF!</v>
      </c>
      <c r="Y11" s="30">
        <f t="shared" si="2"/>
        <v>2</v>
      </c>
      <c r="Z11" s="37">
        <f t="shared" si="3"/>
        <v>0</v>
      </c>
      <c r="AA11" s="35"/>
      <c r="AB11" s="30">
        <f t="shared" si="8"/>
        <v>0</v>
      </c>
      <c r="AC11" s="35"/>
      <c r="AD11" s="35"/>
      <c r="AE11" s="30">
        <f t="shared" si="4"/>
        <v>2</v>
      </c>
      <c r="AF11" s="66"/>
      <c r="AG11" s="35"/>
    </row>
    <row r="12" spans="1:43" ht="81.75" customHeight="1" x14ac:dyDescent="0.25">
      <c r="A12" s="56">
        <v>6</v>
      </c>
      <c r="B12" s="7" t="s">
        <v>15</v>
      </c>
      <c r="C12" s="30">
        <f>[3]V_МО_21!$DN$102</f>
        <v>98</v>
      </c>
      <c r="D12" s="32">
        <f t="shared" si="5"/>
        <v>90</v>
      </c>
      <c r="E12" s="33"/>
      <c r="F12" s="63">
        <f t="shared" si="0"/>
        <v>0</v>
      </c>
      <c r="G12" s="35">
        <f t="shared" si="1"/>
        <v>-90</v>
      </c>
      <c r="H12" s="35">
        <f t="shared" si="9"/>
        <v>0</v>
      </c>
      <c r="I12" s="35">
        <f t="shared" si="10"/>
        <v>-90</v>
      </c>
      <c r="J12" s="35">
        <f t="shared" si="6"/>
        <v>0</v>
      </c>
      <c r="K12" s="36" t="e">
        <f t="shared" si="11"/>
        <v>#REF!</v>
      </c>
      <c r="L12" s="35" t="e">
        <f>ROUND((#REF!-#REF!),0)</f>
        <v>#REF!</v>
      </c>
      <c r="M12" s="35" t="e">
        <f>ROUND((#REF!-#REF!),0)</f>
        <v>#REF!</v>
      </c>
      <c r="N12" s="35" t="e">
        <f>ROUND((#REF!-#REF!),0)</f>
        <v>#REF!</v>
      </c>
      <c r="O12" s="35" t="e">
        <f>ROUND((#REF!-#REF!),0)</f>
        <v>#REF!</v>
      </c>
      <c r="P12" s="35" t="e">
        <f>ROUND((#REF!-E12),0)</f>
        <v>#REF!</v>
      </c>
      <c r="Q12" s="35" t="e">
        <f>ROUND((#REF!-#REF!),0)</f>
        <v>#REF!</v>
      </c>
      <c r="R12" s="36" t="e">
        <f t="shared" si="7"/>
        <v>#REF!</v>
      </c>
      <c r="S12" s="35" t="e">
        <f>ROUND((L12-#REF!),0)</f>
        <v>#REF!</v>
      </c>
      <c r="T12" s="35" t="e">
        <f>ROUND((M12-#REF!),0)</f>
        <v>#REF!</v>
      </c>
      <c r="U12" s="35" t="e">
        <f>ROUND((N12-#REF!),0)</f>
        <v>#REF!</v>
      </c>
      <c r="V12" s="35" t="e">
        <f>ROUND((O12-#REF!),0)</f>
        <v>#REF!</v>
      </c>
      <c r="W12" s="35" t="e">
        <f t="shared" si="12"/>
        <v>#REF!</v>
      </c>
      <c r="X12" s="35" t="e">
        <f>ROUND((Q12-#REF!),0)</f>
        <v>#REF!</v>
      </c>
      <c r="Y12" s="30">
        <f t="shared" si="2"/>
        <v>98</v>
      </c>
      <c r="Z12" s="37">
        <f t="shared" si="3"/>
        <v>0</v>
      </c>
      <c r="AA12" s="35"/>
      <c r="AB12" s="30">
        <f t="shared" si="8"/>
        <v>0</v>
      </c>
      <c r="AC12" s="35"/>
      <c r="AD12" s="35"/>
      <c r="AE12" s="30">
        <f t="shared" si="4"/>
        <v>98</v>
      </c>
      <c r="AF12" s="66"/>
      <c r="AG12" s="35"/>
    </row>
    <row r="13" spans="1:43" s="11" customFormat="1" ht="56.25" customHeight="1" x14ac:dyDescent="0.3">
      <c r="A13" s="57"/>
      <c r="B13" s="12" t="s">
        <v>16</v>
      </c>
      <c r="C13" s="30">
        <f>SUM(C7:C12)</f>
        <v>615</v>
      </c>
      <c r="D13" s="33">
        <f>SUM(D7:D12)</f>
        <v>564</v>
      </c>
      <c r="E13" s="33">
        <f>SUM(E7:E12)</f>
        <v>0</v>
      </c>
      <c r="F13" s="34">
        <f>IFERROR(ROUND(E13/#REF!*100,2),0)</f>
        <v>0</v>
      </c>
      <c r="G13" s="30">
        <f t="shared" si="1"/>
        <v>-564</v>
      </c>
      <c r="H13" s="30">
        <f t="shared" ref="H13:Y13" si="13">SUM(H7:H12)</f>
        <v>0</v>
      </c>
      <c r="I13" s="30">
        <f t="shared" si="13"/>
        <v>-564</v>
      </c>
      <c r="J13" s="30">
        <f t="shared" si="6"/>
        <v>0</v>
      </c>
      <c r="K13" s="30" t="e">
        <f t="shared" si="13"/>
        <v>#REF!</v>
      </c>
      <c r="L13" s="30" t="e">
        <f t="shared" si="13"/>
        <v>#REF!</v>
      </c>
      <c r="M13" s="30" t="e">
        <f t="shared" si="13"/>
        <v>#REF!</v>
      </c>
      <c r="N13" s="30" t="e">
        <f t="shared" si="13"/>
        <v>#REF!</v>
      </c>
      <c r="O13" s="30" t="e">
        <f t="shared" si="13"/>
        <v>#REF!</v>
      </c>
      <c r="P13" s="30" t="e">
        <f t="shared" si="13"/>
        <v>#REF!</v>
      </c>
      <c r="Q13" s="30" t="e">
        <f t="shared" si="13"/>
        <v>#REF!</v>
      </c>
      <c r="R13" s="30" t="e">
        <f t="shared" si="13"/>
        <v>#REF!</v>
      </c>
      <c r="S13" s="30" t="e">
        <f t="shared" si="13"/>
        <v>#REF!</v>
      </c>
      <c r="T13" s="30" t="e">
        <f t="shared" si="13"/>
        <v>#REF!</v>
      </c>
      <c r="U13" s="30" t="e">
        <f t="shared" si="13"/>
        <v>#REF!</v>
      </c>
      <c r="V13" s="30" t="e">
        <f t="shared" si="13"/>
        <v>#REF!</v>
      </c>
      <c r="W13" s="30" t="e">
        <f t="shared" si="13"/>
        <v>#REF!</v>
      </c>
      <c r="X13" s="30" t="e">
        <f t="shared" si="13"/>
        <v>#REF!</v>
      </c>
      <c r="Y13" s="30">
        <f t="shared" si="13"/>
        <v>615</v>
      </c>
      <c r="Z13" s="30">
        <f>SUM(Z7:Z12)</f>
        <v>0</v>
      </c>
      <c r="AA13" s="30">
        <f>SUM(AA7:AA12)</f>
        <v>0</v>
      </c>
      <c r="AB13" s="30">
        <f>SUM(AB7:AB12)</f>
        <v>0</v>
      </c>
      <c r="AC13" s="30">
        <f t="shared" ref="AC13:AD13" si="14">SUM(AC7:AC12)</f>
        <v>0</v>
      </c>
      <c r="AD13" s="30">
        <f t="shared" si="14"/>
        <v>0</v>
      </c>
      <c r="AE13" s="30">
        <f t="shared" si="4"/>
        <v>615</v>
      </c>
      <c r="AF13" s="13"/>
      <c r="AG13" s="30">
        <f>SUM(AG7:AG12)</f>
        <v>0</v>
      </c>
    </row>
    <row r="14" spans="1:43" ht="144.75" customHeight="1" x14ac:dyDescent="0.3">
      <c r="A14" s="56">
        <v>7</v>
      </c>
      <c r="B14" s="24" t="s">
        <v>17</v>
      </c>
      <c r="C14" s="40">
        <f>[3]V_МО_21!$DN$107</f>
        <v>141</v>
      </c>
      <c r="D14" s="41">
        <f>ROUND(C14/12*11,0)</f>
        <v>129</v>
      </c>
      <c r="E14" s="42">
        <v>133</v>
      </c>
      <c r="F14" s="64">
        <f>IFERROR(ROUND(E14/D14*100,2),0)</f>
        <v>103.1</v>
      </c>
      <c r="G14" s="44">
        <f t="shared" si="1"/>
        <v>4</v>
      </c>
      <c r="H14" s="44">
        <f>IFERROR(IF(G14&gt;0,G14,0),0)</f>
        <v>4</v>
      </c>
      <c r="I14" s="44">
        <f>IFERROR(IF(G14&lt;0,G14,0),0)</f>
        <v>0</v>
      </c>
      <c r="J14" s="45">
        <f t="shared" si="6"/>
        <v>13</v>
      </c>
      <c r="K14" s="46" t="e">
        <f>ROUND((L14+P14),0)</f>
        <v>#REF!</v>
      </c>
      <c r="L14" s="44" t="e">
        <f>ROUND((#REF!-#REF!),0)</f>
        <v>#REF!</v>
      </c>
      <c r="M14" s="44" t="e">
        <f>ROUND((#REF!-#REF!),0)</f>
        <v>#REF!</v>
      </c>
      <c r="N14" s="44" t="e">
        <f>ROUND((#REF!-#REF!),0)</f>
        <v>#REF!</v>
      </c>
      <c r="O14" s="44" t="e">
        <f>ROUND((#REF!-#REF!),0)</f>
        <v>#REF!</v>
      </c>
      <c r="P14" s="44" t="e">
        <f>ROUND((#REF!-E14),0)</f>
        <v>#REF!</v>
      </c>
      <c r="Q14" s="44" t="e">
        <f>ROUND((#REF!-#REF!),0)</f>
        <v>#REF!</v>
      </c>
      <c r="R14" s="46" t="e">
        <f t="shared" si="7"/>
        <v>#REF!</v>
      </c>
      <c r="S14" s="45" t="e">
        <f>ROUND((L14-#REF!),0)</f>
        <v>#REF!</v>
      </c>
      <c r="T14" s="45" t="e">
        <f>ROUND((M14-#REF!),0)</f>
        <v>#REF!</v>
      </c>
      <c r="U14" s="45" t="e">
        <f>ROUND((N14-#REF!),0)</f>
        <v>#REF!</v>
      </c>
      <c r="V14" s="45" t="e">
        <f>ROUND((O14-#REF!),0)</f>
        <v>#REF!</v>
      </c>
      <c r="W14" s="45" t="e">
        <f>ROUND((P14-J14),0)</f>
        <v>#REF!</v>
      </c>
      <c r="X14" s="45" t="e">
        <f>ROUND((Q14-#REF!),0)</f>
        <v>#REF!</v>
      </c>
      <c r="Y14" s="47">
        <f>ROUND((C14-E14),0)</f>
        <v>8</v>
      </c>
      <c r="Z14" s="48">
        <f>IFERROR(ROUND((Y14/J14),1),0)</f>
        <v>0.6</v>
      </c>
      <c r="AA14" s="44"/>
      <c r="AB14" s="44">
        <f>AC14+AD14</f>
        <v>-47</v>
      </c>
      <c r="AC14" s="44">
        <v>-47</v>
      </c>
      <c r="AD14" s="44"/>
      <c r="AE14" s="30">
        <f t="shared" si="4"/>
        <v>-39</v>
      </c>
      <c r="AF14" s="18"/>
      <c r="AG14" s="35"/>
    </row>
    <row r="15" spans="1:43" s="10" customFormat="1" ht="39.75" customHeight="1" x14ac:dyDescent="0.3">
      <c r="A15" s="58"/>
      <c r="B15" s="12" t="s">
        <v>18</v>
      </c>
      <c r="C15" s="49">
        <f>C13+C14</f>
        <v>756</v>
      </c>
      <c r="D15" s="50">
        <f t="shared" ref="D15" si="15">D13+D14</f>
        <v>693</v>
      </c>
      <c r="E15" s="50">
        <f>E14+E13</f>
        <v>133</v>
      </c>
      <c r="F15" s="52">
        <f>IFERROR(ROUND(E15/#REF!*100,2),0)</f>
        <v>0</v>
      </c>
      <c r="G15" s="49">
        <f t="shared" si="1"/>
        <v>-560</v>
      </c>
      <c r="H15" s="49">
        <f>H13+H14</f>
        <v>4</v>
      </c>
      <c r="I15" s="49">
        <f>I13+I14</f>
        <v>-564</v>
      </c>
      <c r="J15" s="30">
        <f t="shared" si="6"/>
        <v>13</v>
      </c>
      <c r="K15" s="49" t="e">
        <f t="shared" ref="K15:X15" si="16">K13+K14</f>
        <v>#REF!</v>
      </c>
      <c r="L15" s="49" t="e">
        <f t="shared" si="16"/>
        <v>#REF!</v>
      </c>
      <c r="M15" s="49" t="e">
        <f t="shared" si="16"/>
        <v>#REF!</v>
      </c>
      <c r="N15" s="49" t="e">
        <f t="shared" si="16"/>
        <v>#REF!</v>
      </c>
      <c r="O15" s="49" t="e">
        <f t="shared" si="16"/>
        <v>#REF!</v>
      </c>
      <c r="P15" s="49" t="e">
        <f t="shared" si="16"/>
        <v>#REF!</v>
      </c>
      <c r="Q15" s="49" t="e">
        <f t="shared" si="16"/>
        <v>#REF!</v>
      </c>
      <c r="R15" s="49" t="e">
        <f t="shared" si="16"/>
        <v>#REF!</v>
      </c>
      <c r="S15" s="49" t="e">
        <f t="shared" si="16"/>
        <v>#REF!</v>
      </c>
      <c r="T15" s="49" t="e">
        <f t="shared" si="16"/>
        <v>#REF!</v>
      </c>
      <c r="U15" s="49" t="e">
        <f t="shared" si="16"/>
        <v>#REF!</v>
      </c>
      <c r="V15" s="49" t="e">
        <f t="shared" si="16"/>
        <v>#REF!</v>
      </c>
      <c r="W15" s="49" t="e">
        <f t="shared" si="16"/>
        <v>#REF!</v>
      </c>
      <c r="X15" s="49" t="e">
        <f t="shared" si="16"/>
        <v>#REF!</v>
      </c>
      <c r="Y15" s="49">
        <f>Y13+Y14</f>
        <v>623</v>
      </c>
      <c r="Z15" s="53">
        <f>Y15/J15</f>
        <v>47.92307692307692</v>
      </c>
      <c r="AA15" s="49">
        <f>SUM(AA13:AA14)</f>
        <v>0</v>
      </c>
      <c r="AB15" s="49">
        <f>SUM(AB13:AB14)</f>
        <v>-47</v>
      </c>
      <c r="AC15" s="49">
        <f t="shared" ref="AC15:AD15" si="17">SUM(AC13:AC14)</f>
        <v>-47</v>
      </c>
      <c r="AD15" s="49">
        <f t="shared" si="17"/>
        <v>0</v>
      </c>
      <c r="AE15" s="30">
        <f t="shared" si="4"/>
        <v>576</v>
      </c>
      <c r="AF15" s="14"/>
      <c r="AG15" s="49">
        <f>SUM(AG13:AG14)</f>
        <v>0</v>
      </c>
    </row>
    <row r="16" spans="1:43" s="2" customFormat="1" ht="27.75" hidden="1" customHeight="1" x14ac:dyDescent="0.35">
      <c r="A16" s="59"/>
      <c r="B16" s="19" t="s">
        <v>26</v>
      </c>
      <c r="C16" s="19"/>
      <c r="D16" s="19"/>
      <c r="E16" s="19"/>
      <c r="F16" s="19"/>
      <c r="G16" s="19"/>
      <c r="H16" s="19"/>
      <c r="I16" s="20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1"/>
      <c r="AA16" s="19"/>
      <c r="AB16" s="22"/>
      <c r="AC16" s="22"/>
      <c r="AD16" s="22"/>
      <c r="AE16" s="35">
        <f t="shared" si="4"/>
        <v>0</v>
      </c>
      <c r="AF16" s="19"/>
    </row>
    <row r="17" spans="1:32" s="2" customFormat="1" ht="23.25" hidden="1" x14ac:dyDescent="0.35">
      <c r="A17" s="60"/>
      <c r="B17" s="15" t="s">
        <v>18</v>
      </c>
      <c r="C17" s="16"/>
      <c r="D17" s="16"/>
      <c r="E17" s="16"/>
      <c r="F17" s="15"/>
      <c r="G17" s="15"/>
      <c r="H17" s="15"/>
      <c r="I17" s="1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7"/>
      <c r="AA17" s="15"/>
      <c r="AB17" s="15"/>
      <c r="AC17" s="15"/>
      <c r="AD17" s="15"/>
      <c r="AE17" s="35">
        <f t="shared" si="4"/>
        <v>0</v>
      </c>
      <c r="AF17" s="15"/>
    </row>
    <row r="18" spans="1:32" x14ac:dyDescent="0.3">
      <c r="C18" s="8"/>
      <c r="D18" s="8"/>
      <c r="E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32" x14ac:dyDescent="0.3">
      <c r="C19" s="3"/>
      <c r="D19" s="3"/>
      <c r="E19" s="67"/>
      <c r="J19" s="23">
        <v>10</v>
      </c>
    </row>
    <row r="20" spans="1:32" x14ac:dyDescent="0.3">
      <c r="C20" s="3"/>
      <c r="D20" s="3"/>
    </row>
  </sheetData>
  <mergeCells count="21">
    <mergeCell ref="AG3:AG5"/>
    <mergeCell ref="B2:AD2"/>
    <mergeCell ref="A3:A5"/>
    <mergeCell ref="B3:B5"/>
    <mergeCell ref="D3:D5"/>
    <mergeCell ref="F3:F5"/>
    <mergeCell ref="G3:I3"/>
    <mergeCell ref="J3:J5"/>
    <mergeCell ref="K3:Q5"/>
    <mergeCell ref="AF3:AF5"/>
    <mergeCell ref="G4:G5"/>
    <mergeCell ref="H4:H5"/>
    <mergeCell ref="I4:I5"/>
    <mergeCell ref="C3:C5"/>
    <mergeCell ref="E3:E5"/>
    <mergeCell ref="Y3:Y5"/>
    <mergeCell ref="R3:X5"/>
    <mergeCell ref="Z3:Z5"/>
    <mergeCell ref="AA3:AA5"/>
    <mergeCell ref="AB3:AD4"/>
    <mergeCell ref="AE3:AE5"/>
  </mergeCells>
  <conditionalFormatting sqref="R9:X13 Y7:Y14 C14:C15 F14:Q14 D14 D15:Y15 AE7:AE17 Z7:AC12 Z13:AD15 C7:Q13">
    <cfRule type="cellIs" dxfId="4" priority="9" operator="lessThan">
      <formula>0</formula>
    </cfRule>
  </conditionalFormatting>
  <conditionalFormatting sqref="R14:X14 R7:X8">
    <cfRule type="cellIs" dxfId="3" priority="8" operator="lessThan">
      <formula>0</formula>
    </cfRule>
  </conditionalFormatting>
  <conditionalFormatting sqref="E14">
    <cfRule type="cellIs" dxfId="2" priority="6" operator="lessThan">
      <formula>0</formula>
    </cfRule>
  </conditionalFormatting>
  <conditionalFormatting sqref="AD7:AD12">
    <cfRule type="cellIs" dxfId="1" priority="2" operator="lessThan">
      <formula>0</formula>
    </cfRule>
  </conditionalFormatting>
  <conditionalFormatting sqref="AG7:AG15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ДС11мес_ЭКО+расходы</vt:lpstr>
      <vt:lpstr>ДС11мес_ЭКО</vt:lpstr>
      <vt:lpstr>ДС11мес_ЭКО!Область_печати</vt:lpstr>
      <vt:lpstr>'ДС11мес_ЭКО+расходы'!Область_печати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2022-11-14T07:35:05Z</cp:lastPrinted>
  <dcterms:created xsi:type="dcterms:W3CDTF">2021-03-03T06:16:19Z</dcterms:created>
  <dcterms:modified xsi:type="dcterms:W3CDTF">2022-11-16T07:36:37Z</dcterms:modified>
</cp:coreProperties>
</file>